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:\a.dybala\Dokumenty\projekty Anna\droga Zatwarnica  Rzadowy Fundusz Rozw. Dróg 2025\przetarg\dok techn. most\"/>
    </mc:Choice>
  </mc:AlternateContent>
  <xr:revisionPtr revIDLastSave="0" documentId="13_ncr:1_{F774255E-AF2B-4A8F-82D6-E7DDE7A341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_Most_OF" sheetId="2" r:id="rId1"/>
  </sheets>
  <externalReferences>
    <externalReference r:id="rId2"/>
  </externalReferences>
  <definedNames>
    <definedName name="_xlnm.Print_Area" localSheetId="0">K_Most_OF!$B$1:$H$51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" l="1"/>
  <c r="C8" i="2"/>
  <c r="D8" i="2"/>
  <c r="E8" i="2"/>
  <c r="F8" i="2"/>
  <c r="B9" i="2"/>
  <c r="C9" i="2"/>
  <c r="D9" i="2"/>
  <c r="E9" i="2"/>
  <c r="F9" i="2"/>
  <c r="B10" i="2"/>
  <c r="C10" i="2"/>
  <c r="D10" i="2"/>
  <c r="E10" i="2"/>
  <c r="F10" i="2"/>
  <c r="B11" i="2"/>
  <c r="C11" i="2"/>
  <c r="D11" i="2"/>
  <c r="E11" i="2"/>
  <c r="F11" i="2"/>
  <c r="B12" i="2"/>
  <c r="C12" i="2"/>
  <c r="D12" i="2"/>
  <c r="E12" i="2"/>
  <c r="F12" i="2"/>
  <c r="B13" i="2"/>
  <c r="C13" i="2"/>
  <c r="D13" i="2"/>
  <c r="E13" i="2"/>
  <c r="F13" i="2"/>
  <c r="B14" i="2"/>
  <c r="C14" i="2"/>
  <c r="D14" i="2"/>
  <c r="E14" i="2"/>
  <c r="F14" i="2"/>
  <c r="B15" i="2"/>
  <c r="C15" i="2"/>
  <c r="D15" i="2"/>
  <c r="E15" i="2"/>
  <c r="F15" i="2"/>
  <c r="B16" i="2"/>
  <c r="C16" i="2"/>
  <c r="D16" i="2"/>
  <c r="E16" i="2"/>
  <c r="F16" i="2"/>
  <c r="B17" i="2"/>
  <c r="C17" i="2"/>
  <c r="D17" i="2"/>
  <c r="E17" i="2"/>
  <c r="F17" i="2"/>
  <c r="B18" i="2"/>
  <c r="C18" i="2"/>
  <c r="D18" i="2"/>
  <c r="E18" i="2"/>
  <c r="F18" i="2"/>
  <c r="B19" i="2"/>
  <c r="C19" i="2"/>
  <c r="D19" i="2"/>
  <c r="E19" i="2"/>
  <c r="F19" i="2"/>
  <c r="B20" i="2"/>
  <c r="C20" i="2"/>
  <c r="D20" i="2"/>
  <c r="E20" i="2"/>
  <c r="F20" i="2"/>
  <c r="B21" i="2"/>
  <c r="C21" i="2"/>
  <c r="D21" i="2"/>
  <c r="E21" i="2"/>
  <c r="F21" i="2"/>
  <c r="B22" i="2"/>
  <c r="C22" i="2"/>
  <c r="D22" i="2"/>
  <c r="E22" i="2"/>
  <c r="F22" i="2"/>
  <c r="B23" i="2"/>
  <c r="C23" i="2"/>
  <c r="D23" i="2"/>
  <c r="E23" i="2"/>
  <c r="F23" i="2"/>
  <c r="B24" i="2"/>
  <c r="C24" i="2"/>
  <c r="D24" i="2"/>
  <c r="E24" i="2"/>
  <c r="F24" i="2"/>
  <c r="B25" i="2"/>
  <c r="C25" i="2"/>
  <c r="D25" i="2"/>
  <c r="E25" i="2"/>
  <c r="F25" i="2"/>
  <c r="B26" i="2"/>
  <c r="C26" i="2"/>
  <c r="D26" i="2"/>
  <c r="E26" i="2"/>
  <c r="F26" i="2"/>
  <c r="B27" i="2"/>
  <c r="C27" i="2"/>
  <c r="D27" i="2"/>
  <c r="E27" i="2"/>
  <c r="F27" i="2"/>
  <c r="B28" i="2"/>
  <c r="C28" i="2"/>
  <c r="D28" i="2"/>
  <c r="E28" i="2"/>
  <c r="F28" i="2"/>
  <c r="B29" i="2"/>
  <c r="C29" i="2"/>
  <c r="D29" i="2"/>
  <c r="E29" i="2"/>
  <c r="F29" i="2"/>
  <c r="B30" i="2"/>
  <c r="C30" i="2"/>
  <c r="D30" i="2"/>
  <c r="E30" i="2"/>
  <c r="F30" i="2"/>
  <c r="B31" i="2"/>
  <c r="C31" i="2"/>
  <c r="D31" i="2"/>
  <c r="E31" i="2"/>
  <c r="F31" i="2"/>
  <c r="B32" i="2"/>
  <c r="C32" i="2"/>
  <c r="D32" i="2"/>
  <c r="E32" i="2"/>
  <c r="F32" i="2"/>
  <c r="B33" i="2"/>
  <c r="C33" i="2"/>
  <c r="D33" i="2"/>
  <c r="E33" i="2"/>
  <c r="F33" i="2"/>
  <c r="B34" i="2"/>
  <c r="C34" i="2"/>
  <c r="D34" i="2"/>
  <c r="E34" i="2"/>
  <c r="F34" i="2"/>
  <c r="B35" i="2"/>
  <c r="C35" i="2"/>
  <c r="D35" i="2"/>
  <c r="E35" i="2"/>
  <c r="F35" i="2"/>
  <c r="B36" i="2"/>
  <c r="C36" i="2"/>
  <c r="D36" i="2"/>
  <c r="E36" i="2"/>
  <c r="F36" i="2"/>
  <c r="B37" i="2"/>
  <c r="C37" i="2"/>
  <c r="D37" i="2"/>
  <c r="E37" i="2"/>
  <c r="F37" i="2"/>
  <c r="B38" i="2"/>
  <c r="C38" i="2"/>
  <c r="D38" i="2"/>
  <c r="E38" i="2"/>
  <c r="F38" i="2"/>
  <c r="B39" i="2"/>
  <c r="C39" i="2"/>
  <c r="D39" i="2"/>
  <c r="E39" i="2"/>
  <c r="F39" i="2"/>
  <c r="B40" i="2"/>
  <c r="C40" i="2"/>
  <c r="D40" i="2"/>
  <c r="E40" i="2"/>
  <c r="F40" i="2"/>
  <c r="B41" i="2"/>
  <c r="C41" i="2"/>
  <c r="D41" i="2"/>
  <c r="E41" i="2"/>
  <c r="F41" i="2"/>
  <c r="B42" i="2"/>
  <c r="C42" i="2"/>
  <c r="D42" i="2"/>
  <c r="E42" i="2"/>
  <c r="F42" i="2"/>
  <c r="B43" i="2"/>
  <c r="C43" i="2"/>
  <c r="D43" i="2"/>
  <c r="E43" i="2"/>
  <c r="F43" i="2"/>
  <c r="B44" i="2"/>
  <c r="C44" i="2"/>
  <c r="D44" i="2"/>
  <c r="E44" i="2"/>
  <c r="F44" i="2"/>
  <c r="B45" i="2"/>
  <c r="C45" i="2"/>
  <c r="D45" i="2"/>
  <c r="E45" i="2"/>
  <c r="F45" i="2"/>
  <c r="B46" i="2"/>
  <c r="C46" i="2"/>
  <c r="D46" i="2"/>
  <c r="E46" i="2"/>
  <c r="F46" i="2"/>
  <c r="B47" i="2"/>
  <c r="C47" i="2"/>
  <c r="D47" i="2"/>
  <c r="E47" i="2"/>
  <c r="F47" i="2"/>
  <c r="B48" i="2"/>
  <c r="C48" i="2"/>
  <c r="D48" i="2"/>
  <c r="E48" i="2"/>
  <c r="F48" i="2"/>
  <c r="B49" i="2"/>
  <c r="C49" i="2"/>
  <c r="D49" i="2"/>
  <c r="E49" i="2"/>
  <c r="F49" i="2"/>
  <c r="B50" i="2"/>
  <c r="C50" i="2"/>
  <c r="D50" i="2"/>
  <c r="E50" i="2"/>
  <c r="F50" i="2"/>
</calcChain>
</file>

<file path=xl/sharedStrings.xml><?xml version="1.0" encoding="utf-8"?>
<sst xmlns="http://schemas.openxmlformats.org/spreadsheetml/2006/main" count="44" uniqueCount="21">
  <si>
    <t>KOSZTORYS OFERTOWY</t>
  </si>
  <si>
    <t>ROBOTY MOSTOWE</t>
  </si>
  <si>
    <t>Lp.</t>
  </si>
  <si>
    <t>Nr
Specyfikacji
Technicznej</t>
  </si>
  <si>
    <t>Wyszczególnienie elementów robót</t>
  </si>
  <si>
    <t>Jednostka</t>
  </si>
  <si>
    <t>Cena jednost.</t>
  </si>
  <si>
    <t>Wartość</t>
  </si>
  <si>
    <t>Nazwa</t>
  </si>
  <si>
    <t>Ilość</t>
  </si>
  <si>
    <t>1.</t>
  </si>
  <si>
    <t>2.</t>
  </si>
  <si>
    <t>3.</t>
  </si>
  <si>
    <t>4.</t>
  </si>
  <si>
    <t>5.</t>
  </si>
  <si>
    <t>6.</t>
  </si>
  <si>
    <t>7.</t>
  </si>
  <si>
    <t>x</t>
  </si>
  <si>
    <t xml:space="preserve"> </t>
  </si>
  <si>
    <t>RAZEM: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</si>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</sst>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10"/>
      <name val="Arial CE"/>
      <charset val="238"/>
    </font>
    <font>
      <b/>
      <sz val="10"/>
      <color indexed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0" fontId="5" fillId="0" borderId="0" xfId="1"/>
    <xf numFmtId="2" fontId="5" fillId="0" borderId="0" xfId="1" applyNumberFormat="1" applyAlignment="1">
      <alignment horizontal="center" vertical="center"/>
    </xf>
    <xf numFmtId="0" fontId="5" fillId="0" borderId="0" xfId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5" fillId="0" borderId="0" xfId="1" applyAlignment="1">
      <alignment horizontal="center" vertical="center" wrapText="1"/>
    </xf>
    <xf numFmtId="4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4" fontId="5" fillId="0" borderId="0" xfId="1" applyNumberFormat="1" applyAlignment="1">
      <alignment horizontal="center" vertical="center"/>
    </xf>
    <xf numFmtId="4" fontId="3" fillId="0" borderId="29" xfId="1" applyNumberFormat="1" applyFont="1" applyBorder="1" applyAlignment="1">
      <alignment horizontal="center" vertical="center"/>
    </xf>
    <xf numFmtId="2" fontId="3" fillId="0" borderId="28" xfId="1" applyNumberFormat="1" applyFont="1" applyBorder="1" applyAlignment="1">
      <alignment horizontal="center" vertical="center"/>
    </xf>
    <xf numFmtId="4" fontId="5" fillId="0" borderId="27" xfId="1" applyNumberFormat="1" applyBorder="1" applyAlignment="1">
      <alignment horizontal="center" vertical="center"/>
    </xf>
    <xf numFmtId="0" fontId="5" fillId="0" borderId="27" xfId="1" applyBorder="1" applyAlignment="1">
      <alignment horizontal="center" vertical="center"/>
    </xf>
    <xf numFmtId="0" fontId="7" fillId="0" borderId="27" xfId="1" applyFont="1" applyBorder="1" applyAlignment="1">
      <alignment vertical="center" wrapText="1"/>
    </xf>
    <xf numFmtId="0" fontId="6" fillId="0" borderId="27" xfId="1" applyFont="1" applyBorder="1" applyAlignment="1">
      <alignment horizontal="center" vertical="center" wrapText="1"/>
    </xf>
    <xf numFmtId="0" fontId="5" fillId="0" borderId="26" xfId="1" applyBorder="1" applyAlignment="1">
      <alignment horizontal="center" vertical="center"/>
    </xf>
    <xf numFmtId="0" fontId="5" fillId="0" borderId="6" xfId="1" applyBorder="1"/>
    <xf numFmtId="0" fontId="5" fillId="0" borderId="20" xfId="1" applyBorder="1" applyAlignment="1">
      <alignment horizontal="center" vertical="center"/>
    </xf>
    <xf numFmtId="0" fontId="5" fillId="0" borderId="22" xfId="1" applyBorder="1" applyAlignment="1">
      <alignment horizontal="center" vertical="center"/>
    </xf>
    <xf numFmtId="0" fontId="5" fillId="0" borderId="22" xfId="1" applyBorder="1" applyAlignment="1">
      <alignment horizontal="left" vertical="center" wrapText="1"/>
    </xf>
    <xf numFmtId="0" fontId="5" fillId="0" borderId="24" xfId="1" applyBorder="1"/>
    <xf numFmtId="0" fontId="5" fillId="0" borderId="17" xfId="1" applyBorder="1" applyAlignment="1">
      <alignment horizontal="center" vertical="center"/>
    </xf>
    <xf numFmtId="0" fontId="5" fillId="0" borderId="16" xfId="1" applyBorder="1" applyAlignment="1">
      <alignment horizontal="center" vertical="center"/>
    </xf>
    <xf numFmtId="0" fontId="5" fillId="0" borderId="16" xfId="1" applyBorder="1" applyAlignment="1">
      <alignment horizontal="left" vertical="center" wrapText="1"/>
    </xf>
    <xf numFmtId="4" fontId="5" fillId="0" borderId="9" xfId="1" applyNumberFormat="1" applyBorder="1" applyAlignment="1">
      <alignment horizontal="center" vertical="center"/>
    </xf>
    <xf numFmtId="4" fontId="5" fillId="0" borderId="13" xfId="1" applyNumberFormat="1" applyBorder="1" applyAlignment="1">
      <alignment horizontal="center" vertical="center"/>
    </xf>
    <xf numFmtId="0" fontId="5" fillId="0" borderId="13" xfId="1" applyBorder="1" applyAlignment="1">
      <alignment horizontal="center" vertical="center"/>
    </xf>
    <xf numFmtId="0" fontId="5" fillId="0" borderId="13" xfId="1" applyBorder="1" applyAlignment="1">
      <alignment horizontal="left" vertical="center" wrapText="1"/>
    </xf>
    <xf numFmtId="0" fontId="5" fillId="0" borderId="20" xfId="1" applyBorder="1" applyAlignment="1">
      <alignment horizontal="left" vertical="center" wrapText="1"/>
    </xf>
    <xf numFmtId="0" fontId="5" fillId="0" borderId="19" xfId="1" applyBorder="1" applyAlignment="1">
      <alignment horizontal="center" vertical="center"/>
    </xf>
    <xf numFmtId="0" fontId="5" fillId="0" borderId="19" xfId="1" applyBorder="1" applyAlignment="1">
      <alignment horizontal="left" vertical="center" wrapText="1"/>
    </xf>
    <xf numFmtId="0" fontId="5" fillId="0" borderId="25" xfId="1" applyBorder="1"/>
    <xf numFmtId="0" fontId="5" fillId="0" borderId="17" xfId="1" applyBorder="1"/>
    <xf numFmtId="4" fontId="5" fillId="0" borderId="23" xfId="1" applyNumberFormat="1" applyBorder="1" applyAlignment="1">
      <alignment horizontal="center" vertical="center"/>
    </xf>
    <xf numFmtId="4" fontId="5" fillId="0" borderId="22" xfId="1" applyNumberFormat="1" applyBorder="1" applyAlignment="1">
      <alignment horizontal="center" vertical="center"/>
    </xf>
    <xf numFmtId="0" fontId="5" fillId="0" borderId="0" xfId="1" applyAlignment="1">
      <alignment horizontal="left" vertical="center"/>
    </xf>
    <xf numFmtId="4" fontId="5" fillId="0" borderId="17" xfId="1" applyNumberForma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5" fillId="0" borderId="3" xfId="1" applyBorder="1"/>
    <xf numFmtId="0" fontId="5" fillId="0" borderId="2" xfId="1" applyBorder="1"/>
    <xf numFmtId="0" fontId="5" fillId="0" borderId="1" xfId="1" applyBorder="1"/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5" fillId="0" borderId="10" xfId="1" applyBorder="1" applyAlignment="1">
      <alignment horizontal="center"/>
    </xf>
    <xf numFmtId="0" fontId="5" fillId="0" borderId="11" xfId="1" applyBorder="1" applyAlignment="1">
      <alignment horizontal="center"/>
    </xf>
    <xf numFmtId="0" fontId="5" fillId="0" borderId="12" xfId="1" applyBorder="1" applyAlignment="1">
      <alignment horizontal="center"/>
    </xf>
    <xf numFmtId="0" fontId="2" fillId="0" borderId="13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</cellXfs>
  <cellStyles count="2">
    <cellStyle name="Normalny" xfId="0" builtinId="0"/>
    <cellStyle name="Normalny 2" xfId="1" xr:uid="{45B92CC4-5AB0-4EBD-B03A-B403B87B1CC8}"/>
  </cellStyles>
  <dxfs count="10"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Referat%20IP&#346;\Dla%20Ani\most%20w%20Zatwarnica\01_Opis_Kosztorys\01_ZATWARNICA_Przedmiar_Kosztorysy_v1_PRZ.xlsx" TargetMode="External"/><Relationship Id="rId1" Type="http://schemas.openxmlformats.org/officeDocument/2006/relationships/externalLinkPath" Target="file:///M:\Referat%20IP&#346;\Dla%20Ani\most%20w%20Zatwarnica\01_Opis_Kosztorys\01_ZATWARNICA_Przedmiar_Kosztorysy_v1_PR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_Most_OF (2)"/>
      <sheetName val="Przedmiar_Strona"/>
      <sheetName val="P_Most"/>
      <sheetName val="Kosztorys_Strona"/>
      <sheetName val="Tabela zbiorcza"/>
      <sheetName val="K_Most"/>
      <sheetName val="Kosztorys_of_Strona"/>
      <sheetName val="Tabela zbiorcza_OF"/>
      <sheetName val="Arkusz1"/>
    </sheetNames>
    <sheetDataSet>
      <sheetData sheetId="0"/>
      <sheetData sheetId="1"/>
      <sheetData sheetId="2">
        <row r="8">
          <cell r="A8">
            <v>1</v>
          </cell>
          <cell r="B8" t="str">
            <v>x</v>
          </cell>
          <cell r="C8" t="str">
            <v>DM 00.00.00</v>
          </cell>
          <cell r="D8" t="str">
            <v>WYMAGANIA OGÓLNE</v>
          </cell>
          <cell r="E8" t="str">
            <v>x</v>
          </cell>
          <cell r="F8" t="str">
            <v>x</v>
          </cell>
        </row>
        <row r="9">
          <cell r="A9">
            <v>2</v>
          </cell>
          <cell r="B9">
            <v>1</v>
          </cell>
          <cell r="C9" t="str">
            <v>D-M 00.00.00</v>
          </cell>
          <cell r="D9" t="str">
            <v xml:space="preserve">Wprowadzenie organizacji ruchu na czas prowadzenia robót budowlanych – wykonanie i ustawienie kompletu oznakowania dróg objazdowych wg projektu organizacji ruchu – odrębnego opracowania. Montaż i demontaż oznakowania. </v>
          </cell>
          <cell r="E9" t="str">
            <v>kpl.</v>
          </cell>
          <cell r="F9">
            <v>1</v>
          </cell>
        </row>
        <row r="10">
          <cell r="A10">
            <v>3</v>
          </cell>
          <cell r="B10">
            <v>2</v>
          </cell>
          <cell r="C10" t="str">
            <v>D-M 00.00.00</v>
          </cell>
          <cell r="D10" t="str">
            <v xml:space="preserve">Montaż dowolnych rusztowań wolnostojących (systemowych lub niesytemowych), pomostów roboczych o dowolnej konstrukcji dla wykonania prac budowlanych i służących do utrzymywania osób, materiałów i sprzętu, wyposażonych w elementy komunikacji. </v>
          </cell>
          <cell r="E10" t="str">
            <v>m2</v>
          </cell>
          <cell r="F10">
            <v>240</v>
          </cell>
        </row>
        <row r="11">
          <cell r="D11" t="str">
            <v>F =  8,0*30,0 = 240 (przyjęto)</v>
          </cell>
        </row>
        <row r="12">
          <cell r="A12">
            <v>4</v>
          </cell>
          <cell r="B12">
            <v>3</v>
          </cell>
          <cell r="C12" t="str">
            <v>D-M 00.00.00</v>
          </cell>
          <cell r="D12" t="str">
            <v>Zabezpieczenie na czas przebudowy odcinka linii elektroenergetycznej o szacowanej długości L = 40.0 mb, podwieszonej do mostu.</v>
          </cell>
          <cell r="E12" t="str">
            <v>kpl.</v>
          </cell>
          <cell r="F12">
            <v>1</v>
          </cell>
        </row>
        <row r="13">
          <cell r="D13" t="str">
            <v>n = 1</v>
          </cell>
        </row>
        <row r="14">
          <cell r="A14">
            <v>5</v>
          </cell>
          <cell r="B14">
            <v>4</v>
          </cell>
          <cell r="C14" t="str">
            <v>D-M 00.00.00</v>
          </cell>
          <cell r="D14" t="str">
            <v>Zabezpieczenie na czas przebudowy i przebudowa odcinka przewodu wodociągowego w stalowej obudowie, o szacowanej długości ok. 50 mb, podwieszonego do mostu.</v>
          </cell>
          <cell r="E14" t="str">
            <v>kpl.</v>
          </cell>
          <cell r="F14">
            <v>1</v>
          </cell>
        </row>
        <row r="15">
          <cell r="D15" t="str">
            <v>n = 1</v>
          </cell>
        </row>
        <row r="16">
          <cell r="A16">
            <v>6</v>
          </cell>
          <cell r="B16" t="str">
            <v>x</v>
          </cell>
          <cell r="C16" t="str">
            <v>D 01.00.00</v>
          </cell>
          <cell r="D16" t="str">
            <v>ROBOTY PRZYGOTOWAWCZE</v>
          </cell>
          <cell r="E16" t="str">
            <v>x</v>
          </cell>
          <cell r="F16" t="str">
            <v>x</v>
          </cell>
        </row>
        <row r="17">
          <cell r="A17">
            <v>7</v>
          </cell>
          <cell r="B17">
            <v>5</v>
          </cell>
          <cell r="C17" t="str">
            <v>D 01.01.01</v>
          </cell>
          <cell r="D17" t="str">
            <v>Wyznaczenie (odtworzenie) trasy i punktów wysokościowych w terenie równinnym - wytyczenie osi mostu, trasy objazdu tymczasowego, obsługa geodezyjna w czasie prac budowlanych</v>
          </cell>
          <cell r="E17" t="str">
            <v>km</v>
          </cell>
          <cell r="F17">
            <v>0.05</v>
          </cell>
        </row>
        <row r="18">
          <cell r="D18" t="str">
            <v>(przyjęto) L = 0,050</v>
          </cell>
        </row>
        <row r="19">
          <cell r="A19">
            <v>8</v>
          </cell>
          <cell r="B19">
            <v>6</v>
          </cell>
          <cell r="C19" t="str">
            <v>D 01.02.03</v>
          </cell>
          <cell r="D19" t="str">
            <v>Rozebranie poręczy (balustrad) ochronnych betonowo-stalowych typu przeciągowego oraz tymczasowego wygrodzenia poboczy. Ilość –wg rys. nr 3.</v>
          </cell>
          <cell r="E19" t="str">
            <v>m</v>
          </cell>
          <cell r="F19">
            <v>136.6</v>
          </cell>
        </row>
        <row r="20">
          <cell r="D20" t="str">
            <v>V=2*(0,98*0,15*0,15)*16=0,70 – słupki żelbetowe</v>
          </cell>
          <cell r="E20" t="str">
            <v>m3</v>
          </cell>
          <cell r="F20">
            <v>0.71</v>
          </cell>
        </row>
        <row r="21">
          <cell r="D21" t="str">
            <v>G=2*(1,21+2*3,44)*35=566 kg=0,57 – przeciągi z rur stalowych</v>
          </cell>
          <cell r="E21" t="str">
            <v>Mg</v>
          </cell>
          <cell r="F21">
            <v>0.56999999999999995</v>
          </cell>
        </row>
        <row r="22">
          <cell r="A22">
            <v>9</v>
          </cell>
          <cell r="B22">
            <v>7</v>
          </cell>
          <cell r="C22" t="str">
            <v>D 01.02.03</v>
          </cell>
          <cell r="D22" t="str">
            <v>Rozebranie nawierzchni z kostki granitowej gr. 7 – 9 cm na moście. Ilość – wg rys. rozbiórkowego nr 3.</v>
          </cell>
          <cell r="E22" t="str">
            <v>m2</v>
          </cell>
          <cell r="F22">
            <v>126</v>
          </cell>
        </row>
        <row r="23">
          <cell r="D23" t="str">
            <v>F = 126,0</v>
          </cell>
        </row>
        <row r="24">
          <cell r="A24">
            <v>10</v>
          </cell>
          <cell r="B24">
            <v>8</v>
          </cell>
          <cell r="C24" t="str">
            <v>D 01.02.03</v>
          </cell>
          <cell r="D24" t="str">
            <v>Rozebranie podsypki cementowo–piaskowej, betonu ochronnego, izolacji i betonu profilowego o łącznej grubości  13 cm na moście. Ilość – wg rys. rozbiórkowego nr 3.</v>
          </cell>
          <cell r="E24" t="str">
            <v>m2</v>
          </cell>
          <cell r="F24">
            <v>156</v>
          </cell>
        </row>
        <row r="25">
          <cell r="D25" t="str">
            <v>F = 5,2*30,0 = 156,0</v>
          </cell>
        </row>
        <row r="26">
          <cell r="A26">
            <v>11</v>
          </cell>
          <cell r="B26">
            <v>9</v>
          </cell>
          <cell r="C26" t="str">
            <v>D 01.02.03</v>
          </cell>
          <cell r="D26" t="str">
            <v>Rozebranie nawierzchni i podbudowy z kruszywa łamanego o średniej grubości 25 cm w obrębie dojazdów do mostu, na długości po 5,0 m.</v>
          </cell>
          <cell r="E26" t="str">
            <v>m2</v>
          </cell>
          <cell r="F26">
            <v>45</v>
          </cell>
        </row>
        <row r="27">
          <cell r="D27" t="str">
            <v>F = 2*4,50*5,0=45,0</v>
          </cell>
        </row>
        <row r="28">
          <cell r="A28">
            <v>12</v>
          </cell>
          <cell r="B28">
            <v>10</v>
          </cell>
          <cell r="C28" t="str">
            <v>D 01.02.03</v>
          </cell>
          <cell r="D28" t="str">
            <v>Usunięcie ręczne (odkopanie) zasypki inżynierskiej z gruntu kat. III z przestrzeni między skrzydełkami. Ilość robót – wg rys. rozbiórkowego nr 3.</v>
          </cell>
          <cell r="E28" t="str">
            <v>m3</v>
          </cell>
          <cell r="F28">
            <v>38.9</v>
          </cell>
        </row>
        <row r="29">
          <cell r="D29" t="str">
            <v>V = 38,9</v>
          </cell>
        </row>
        <row r="30">
          <cell r="A30">
            <v>13</v>
          </cell>
          <cell r="B30">
            <v>11</v>
          </cell>
          <cell r="C30" t="str">
            <v>D 01.02.03</v>
          </cell>
          <cell r="D30" t="str">
            <v>Rozbiórka żelbetowych belek podporęczowych, płyt amortyzacyjnych, części skrzydełek oraz betonowych poboczy i krawężników. Ilość łączna – wg rys. rozbiórkowego nr 3.</v>
          </cell>
          <cell r="E30" t="str">
            <v>m3</v>
          </cell>
          <cell r="F30">
            <v>24.5</v>
          </cell>
        </row>
        <row r="31">
          <cell r="D31" t="str">
            <v>V = 2,7+4,2+5,0+8,5+2,5+1,6 = 24,5</v>
          </cell>
        </row>
        <row r="32">
          <cell r="A32">
            <v>14</v>
          </cell>
          <cell r="B32" t="str">
            <v>x</v>
          </cell>
          <cell r="C32" t="str">
            <v>M 20.00.00</v>
          </cell>
          <cell r="D32" t="str">
            <v>INNE ROBOTY MOSTOWE</v>
          </cell>
          <cell r="E32" t="str">
            <v>x</v>
          </cell>
          <cell r="F32" t="str">
            <v>x</v>
          </cell>
        </row>
        <row r="33">
          <cell r="A33">
            <v>15</v>
          </cell>
          <cell r="B33">
            <v>12</v>
          </cell>
          <cell r="C33" t="str">
            <v>M 20.01.03</v>
          </cell>
          <cell r="D33" t="str">
            <v>Przygotowanie powierzchni istniejącej płyty pomostu przez groszkowanie o głębokości do 1 cm. Powleczenie płyty warstwą sczepną. Ilość robót – wg rys. rozbiórkowego nr 3.</v>
          </cell>
          <cell r="E33" t="str">
            <v>m2</v>
          </cell>
          <cell r="F33">
            <v>156</v>
          </cell>
        </row>
        <row r="34">
          <cell r="D34" t="str">
            <v>F = 156,0</v>
          </cell>
        </row>
        <row r="35">
          <cell r="A35">
            <v>16</v>
          </cell>
          <cell r="B35">
            <v>13</v>
          </cell>
          <cell r="C35" t="str">
            <v>M 20.01.03</v>
          </cell>
          <cell r="D35" t="str">
            <v xml:space="preserve">Wywiercenie w płycie pomostu oraz w skrzydełkach, nadbetonie zbrojonym oraz poprzecznicach zamykających pionowych otworów średnicy 16 mm, głębokości 8 cm dla montażu kotew stalowych. Ilość łączna – wg rys. 5, 6, 7. </v>
          </cell>
          <cell r="E35" t="str">
            <v>szt.</v>
          </cell>
          <cell r="F35">
            <v>3088</v>
          </cell>
        </row>
        <row r="36">
          <cell r="D36" t="str">
            <v>n = 2936+2*68+2*8 = 3 088</v>
          </cell>
        </row>
        <row r="37">
          <cell r="A37">
            <v>17</v>
          </cell>
          <cell r="B37">
            <v>14</v>
          </cell>
          <cell r="C37" t="str">
            <v>M 20.01.03</v>
          </cell>
          <cell r="D37" t="str">
            <v>Osadzenie prętów kotwiących w wywierconych otworach przy użyciu zaprawy do osadzania kotew. Ilość – wg poz. jw.</v>
          </cell>
          <cell r="E37" t="str">
            <v>szt.</v>
          </cell>
          <cell r="F37">
            <v>3088</v>
          </cell>
        </row>
        <row r="38">
          <cell r="D38" t="str">
            <v>n = 3 088</v>
          </cell>
        </row>
        <row r="39">
          <cell r="A39">
            <v>18</v>
          </cell>
          <cell r="B39" t="str">
            <v>x</v>
          </cell>
          <cell r="C39" t="str">
            <v>M 12.00.00</v>
          </cell>
          <cell r="D39" t="str">
            <v>ZBROJENIE</v>
          </cell>
          <cell r="E39" t="str">
            <v>x</v>
          </cell>
          <cell r="F39" t="str">
            <v>x</v>
          </cell>
        </row>
        <row r="40">
          <cell r="A40">
            <v>19</v>
          </cell>
          <cell r="B40">
            <v>15</v>
          </cell>
          <cell r="C40" t="str">
            <v>M 12.01.03</v>
          </cell>
          <cell r="D40" t="str">
            <v>Przygotowanie i montaż zbrojenia nadbetonu płyty pomostu, kap chodnikowych i płyt przejściowych stalą klasy A–IIIN. Ilość łączna – wg rys. nr 5, 6, 7.</v>
          </cell>
          <cell r="E40" t="str">
            <v>Mg</v>
          </cell>
          <cell r="F40">
            <v>3.9</v>
          </cell>
        </row>
        <row r="41">
          <cell r="D41" t="str">
            <v>G = 2 618,8+804,0+476,7 = 3 899,5 kg = 3,900 Mg</v>
          </cell>
        </row>
        <row r="42">
          <cell r="A42">
            <v>20</v>
          </cell>
          <cell r="B42" t="str">
            <v>x</v>
          </cell>
          <cell r="C42" t="str">
            <v>M 13.00.00</v>
          </cell>
          <cell r="D42" t="str">
            <v>BETON</v>
          </cell>
          <cell r="E42" t="str">
            <v>x</v>
          </cell>
          <cell r="F42" t="str">
            <v>x</v>
          </cell>
        </row>
        <row r="43">
          <cell r="A43">
            <v>21</v>
          </cell>
          <cell r="B43">
            <v>16</v>
          </cell>
          <cell r="C43" t="str">
            <v>M 13.01.05</v>
          </cell>
          <cell r="D43" t="str">
            <v>Betonowanie nadbetonu płyty ustroju nośnego (pomostu), kap chodnikowych i płyt przejsciowych betonem B30 (C25/30) przy użyciu pompy na samochodzie. Ilość łączna – wg rys. nr 5, 6, 7.</v>
          </cell>
          <cell r="E43" t="str">
            <v>m3</v>
          </cell>
          <cell r="F43">
            <v>31.1</v>
          </cell>
        </row>
        <row r="44">
          <cell r="D44" t="str">
            <v>V = 20,8+6,2+4,1 = 31,2</v>
          </cell>
        </row>
        <row r="45">
          <cell r="A45">
            <v>22</v>
          </cell>
          <cell r="B45">
            <v>17</v>
          </cell>
          <cell r="C45" t="str">
            <v>M 13.02.01</v>
          </cell>
          <cell r="D45" t="str">
            <v xml:space="preserve">Betonowanie ław podkładowych grubości 10 cm pod kapy chodnikowe i krawężniki mostowe w obrębie skrzydełek mostu betonem B 15 (C12/15). Wymiary ławy 150x48 cm. </v>
          </cell>
          <cell r="E45" t="str">
            <v>m3</v>
          </cell>
          <cell r="F45">
            <v>0.3</v>
          </cell>
        </row>
        <row r="46">
          <cell r="D46" t="str">
            <v>V = 4*1,50*0,48*0,10 = 0,30</v>
          </cell>
        </row>
        <row r="47">
          <cell r="A47">
            <v>23</v>
          </cell>
          <cell r="B47">
            <v>18</v>
          </cell>
          <cell r="C47" t="str">
            <v>M 13.03.01</v>
          </cell>
          <cell r="D47" t="str">
            <v>Montaż prefabrykowanych prefabrykatów (płyt) gzymsowych z polimerobetonu o wymiarach 40x600x995 mm, z fakturą zewnętrzną w kolorze uzgodnionym z Zamawiającym. Ilość – wg rys. nr 2.</v>
          </cell>
          <cell r="E47" t="str">
            <v>mb</v>
          </cell>
          <cell r="F47">
            <v>66.599999999999994</v>
          </cell>
        </row>
        <row r="48">
          <cell r="D48" t="str">
            <v>L = 2*33,3 = 66,60</v>
          </cell>
        </row>
        <row r="49">
          <cell r="A49">
            <v>24</v>
          </cell>
          <cell r="B49" t="str">
            <v>x</v>
          </cell>
          <cell r="C49" t="str">
            <v>M 15.00.00</v>
          </cell>
          <cell r="D49" t="str">
            <v>IZOLACJE I NAWIERZCHNIE NA OBIEKTACH</v>
          </cell>
          <cell r="E49" t="str">
            <v>x</v>
          </cell>
          <cell r="F49" t="str">
            <v>x</v>
          </cell>
        </row>
        <row r="50">
          <cell r="A50">
            <v>25</v>
          </cell>
          <cell r="B50">
            <v>19</v>
          </cell>
          <cell r="C50" t="str">
            <v>M 15.01.03</v>
          </cell>
          <cell r="D50" t="str">
            <v>Wykonywanie izolacji na zimno powierzchni betonowych stykających się z gruntem poprzecznic zamykających, skrzydełek oraz płyt przejściowych. Ilość – wg rys. nr 2.</v>
          </cell>
          <cell r="E50" t="str">
            <v>m2</v>
          </cell>
          <cell r="F50">
            <v>37.700000000000003</v>
          </cell>
        </row>
        <row r="51">
          <cell r="D51" t="str">
            <v>F = 37,7</v>
          </cell>
        </row>
        <row r="52">
          <cell r="A52">
            <v>26</v>
          </cell>
          <cell r="B52">
            <v>20</v>
          </cell>
          <cell r="C52" t="str">
            <v>M 15.02.03</v>
          </cell>
          <cell r="D52" t="str">
            <v>Wykonanie izolacji płyty pomostu przy użyciu papy termozgrzewalnej, posiadającej aprobatę techniczną IBDiM  wraz z przygotowaniem i zagruntowaniem podłoża środkiem gruntującym. Ilość – wg rys. nr 2.</v>
          </cell>
          <cell r="E52" t="str">
            <v>m2</v>
          </cell>
          <cell r="F52">
            <v>182.9</v>
          </cell>
        </row>
        <row r="53">
          <cell r="D53" t="str">
            <v>F = 182,9</v>
          </cell>
        </row>
        <row r="54">
          <cell r="A54">
            <v>27</v>
          </cell>
          <cell r="B54">
            <v>21</v>
          </cell>
          <cell r="C54" t="str">
            <v>M 15.03.01</v>
          </cell>
          <cell r="D54" t="str">
            <v>Wykonanie nawierzchni na poboczach wyniesionych (chodnikach) z żywic syntetycznych, o gr. 6 mm. Ilość – wg rys. nr 2.</v>
          </cell>
          <cell r="E54" t="str">
            <v>m2</v>
          </cell>
          <cell r="F54">
            <v>36</v>
          </cell>
        </row>
        <row r="55">
          <cell r="D55" t="str">
            <v>F = 36,0</v>
          </cell>
        </row>
        <row r="56">
          <cell r="A56">
            <v>28</v>
          </cell>
          <cell r="B56" t="str">
            <v>x</v>
          </cell>
          <cell r="C56" t="str">
            <v>M 19.00.00</v>
          </cell>
          <cell r="D56" t="str">
            <v>ELEMENTY ZABEZPIECZAJĄCE</v>
          </cell>
          <cell r="E56" t="str">
            <v>x</v>
          </cell>
          <cell r="F56" t="str">
            <v>x</v>
          </cell>
        </row>
        <row r="57">
          <cell r="A57">
            <v>29</v>
          </cell>
          <cell r="B57">
            <v>22</v>
          </cell>
          <cell r="C57" t="str">
            <v>M 19.01.01</v>
          </cell>
          <cell r="D57" t="str">
            <v>Ułożenie na płycie pomostu kamiennego krawężnika mostowego na podlewce z zaprawy z dodatkiem lateksu wraz ze spoinowaniem szczelin między krawężnikami. Ilość – wg rys. nr 2.</v>
          </cell>
          <cell r="E57" t="str">
            <v>m</v>
          </cell>
          <cell r="F57">
            <v>66.599999999999994</v>
          </cell>
        </row>
        <row r="58">
          <cell r="D58" t="str">
            <v>L = 66,6</v>
          </cell>
        </row>
        <row r="59">
          <cell r="A59">
            <v>30</v>
          </cell>
          <cell r="B59">
            <v>23</v>
          </cell>
          <cell r="C59" t="str">
            <v>M 19.01.04</v>
          </cell>
          <cell r="D59" t="str">
            <v>Wykonanie i montaż poręczy mostowej typu osiedlowego ze stali St3S (S235)  wraz z zabezpieczeniem antykorozyjnym farbami posiadającymi aprobatę techniczną IBDiM. Ilość – wg rys nr 8.</v>
          </cell>
          <cell r="E59" t="str">
            <v>m</v>
          </cell>
          <cell r="F59">
            <v>67</v>
          </cell>
        </row>
        <row r="60">
          <cell r="D60" t="str">
            <v>L = 67,0</v>
          </cell>
        </row>
        <row r="61">
          <cell r="A61">
            <v>31</v>
          </cell>
          <cell r="B61" t="str">
            <v>x</v>
          </cell>
          <cell r="C61" t="str">
            <v>M 11.00.00</v>
          </cell>
          <cell r="D61" t="str">
            <v>FUNDAMENTOWANIE</v>
          </cell>
          <cell r="E61" t="str">
            <v>x</v>
          </cell>
          <cell r="F61" t="str">
            <v>x</v>
          </cell>
        </row>
        <row r="62">
          <cell r="A62">
            <v>32</v>
          </cell>
          <cell r="B62">
            <v>24</v>
          </cell>
          <cell r="C62" t="str">
            <v>M 19.01.01</v>
          </cell>
          <cell r="D62" t="str">
            <v>Zasypanie wykopu pomiędzy skrzydełkami poprzecznic zamykajacych gruntem niespoistym wraz z zagęszczeniem. Ilość – wg rys. nr 3.</v>
          </cell>
          <cell r="E62" t="str">
            <v>m3</v>
          </cell>
          <cell r="F62">
            <v>38.9</v>
          </cell>
        </row>
        <row r="63">
          <cell r="D63" t="str">
            <v>V = 38,9</v>
          </cell>
        </row>
        <row r="64">
          <cell r="A64">
            <v>33</v>
          </cell>
          <cell r="B64" t="str">
            <v>x</v>
          </cell>
          <cell r="C64" t="str">
            <v>D 04.00.00</v>
          </cell>
          <cell r="D64" t="str">
            <v>PODBUDOWY</v>
          </cell>
          <cell r="E64" t="str">
            <v>x</v>
          </cell>
          <cell r="F64" t="str">
            <v>x</v>
          </cell>
        </row>
        <row r="65">
          <cell r="A65">
            <v>34</v>
          </cell>
          <cell r="B65">
            <v>25</v>
          </cell>
          <cell r="C65" t="str">
            <v>D 04.04.02</v>
          </cell>
          <cell r="D65" t="str">
            <v xml:space="preserve">Wykonanie podbudowy z kruszywa łamanego grubości średniej 30 cm na szerokości jezdni w obrębie rozkopu roboczego dojazdów do mostu.  </v>
          </cell>
          <cell r="E65" t="str">
            <v>m2</v>
          </cell>
          <cell r="F65">
            <v>42</v>
          </cell>
        </row>
        <row r="66">
          <cell r="D66" t="str">
            <v>F = 2*4,20*5,0=42,0</v>
          </cell>
        </row>
        <row r="67">
          <cell r="A67">
            <v>35</v>
          </cell>
          <cell r="B67" t="str">
            <v>x</v>
          </cell>
          <cell r="C67" t="str">
            <v>D 05.00.00</v>
          </cell>
          <cell r="D67" t="str">
            <v>NAWIERZCHNIE</v>
          </cell>
          <cell r="E67" t="str">
            <v>x</v>
          </cell>
          <cell r="F67" t="str">
            <v>x</v>
          </cell>
        </row>
        <row r="68">
          <cell r="A68">
            <v>36</v>
          </cell>
          <cell r="B68">
            <v>26</v>
          </cell>
          <cell r="C68" t="str">
            <v>D 05.03.05</v>
          </cell>
          <cell r="D68" t="str">
            <v>Wykonanie warstwy wiążącej nawierzchni (ochronnej izolacji) na moście i dojazdach z betonu asfaltowego drobnoziarnistego 0/16, grubości 4 cm, na szerokości jezdni.</v>
          </cell>
          <cell r="E68" t="str">
            <v>m2</v>
          </cell>
          <cell r="F68">
            <v>168</v>
          </cell>
        </row>
        <row r="69">
          <cell r="D69" t="str">
            <v>F = 4,20*(30,0+2*5,0) = 168,0</v>
          </cell>
        </row>
        <row r="70">
          <cell r="A70">
            <v>37</v>
          </cell>
          <cell r="B70">
            <v>27</v>
          </cell>
          <cell r="C70" t="str">
            <v>D 05.03.06</v>
          </cell>
          <cell r="D70" t="str">
            <v>Wykonanie warstwy ścieralnej nawierzchni na moście i dojazdach z betonu asfaltowego 0/12,8, grubości 4 cm, na szerokości jezdni.</v>
          </cell>
          <cell r="E70" t="str">
            <v>m2</v>
          </cell>
          <cell r="F70">
            <v>168</v>
          </cell>
        </row>
        <row r="71">
          <cell r="D71" t="str">
            <v>F = z poz. jw. = 168,0</v>
          </cell>
        </row>
        <row r="72">
          <cell r="A72">
            <v>38</v>
          </cell>
          <cell r="B72" t="str">
            <v>x</v>
          </cell>
          <cell r="C72" t="str">
            <v>M 20.00.00</v>
          </cell>
          <cell r="D72" t="str">
            <v>INNE ROBOTY MOSTOWE</v>
          </cell>
          <cell r="E72" t="str">
            <v>x</v>
          </cell>
          <cell r="F72" t="str">
            <v>x</v>
          </cell>
        </row>
        <row r="73">
          <cell r="A73">
            <v>39</v>
          </cell>
          <cell r="B73">
            <v>28</v>
          </cell>
          <cell r="C73" t="str">
            <v>M 20.01.04</v>
          </cell>
          <cell r="D73" t="str">
            <v>Wykonywanie uzupełniających nasypów stożków przyczółkowych z gruntu kat. II pozyskanego z dokopu, ze schodkowaniem skarp, zagęszczeniem i obrobienie na czysto. Ilość robót – określono szacunkowo–50 m3.</v>
          </cell>
          <cell r="E73" t="str">
            <v>m3</v>
          </cell>
          <cell r="F73">
            <v>80</v>
          </cell>
        </row>
        <row r="74">
          <cell r="D74" t="str">
            <v>V = 80,0</v>
          </cell>
        </row>
        <row r="75">
          <cell r="A75">
            <v>40</v>
          </cell>
          <cell r="B75">
            <v>29</v>
          </cell>
          <cell r="C75" t="str">
            <v>M 20.01.05</v>
          </cell>
          <cell r="D75" t="str">
            <v>Umocnienie skarp stożków przyczółkowych elementami drobnowymiarowymi na podsypce cementowo – piaskowej. Ilość robót – określono szacunkowo–100 m2.</v>
          </cell>
          <cell r="E75" t="str">
            <v>m2</v>
          </cell>
          <cell r="F75">
            <v>100</v>
          </cell>
        </row>
        <row r="76">
          <cell r="D76" t="str">
            <v>F = 100,0</v>
          </cell>
        </row>
        <row r="77">
          <cell r="A77">
            <v>41</v>
          </cell>
          <cell r="B77" t="str">
            <v>x</v>
          </cell>
          <cell r="C77" t="str">
            <v>M 19.00.00</v>
          </cell>
          <cell r="D77" t="str">
            <v>ELEMENTY ZABEZPIECZAJĄCE</v>
          </cell>
          <cell r="E77" t="str">
            <v>x</v>
          </cell>
          <cell r="F77" t="str">
            <v>x</v>
          </cell>
        </row>
        <row r="78">
          <cell r="A78">
            <v>42</v>
          </cell>
          <cell r="B78">
            <v>30</v>
          </cell>
          <cell r="C78" t="str">
            <v>M 19.01.07</v>
          </cell>
          <cell r="D78" t="str">
            <v>Wykonanie reprofilowania betonowej spodniej powierzchni ustroju niosącego (płyty belek, poprzecznic) oraz powierzchni filarów zaprawami typu PCC. Ilość robót – wg rys. nr 2.</v>
          </cell>
          <cell r="E78" t="str">
            <v>m2</v>
          </cell>
          <cell r="F78">
            <v>588.4</v>
          </cell>
        </row>
        <row r="79">
          <cell r="D79" t="str">
            <v>F = 588,4</v>
          </cell>
        </row>
        <row r="80">
          <cell r="A80">
            <v>43</v>
          </cell>
          <cell r="B80">
            <v>31</v>
          </cell>
          <cell r="C80" t="str">
            <v>M 19.01.08</v>
          </cell>
          <cell r="D80" t="str">
            <v>Wykonanie powłoki ochronnej betonu poprzez dwukrotne pomalowanie powierzchni reprofilowanej obiektu powłoką malarską – dyspersjami polimerowymi. Ilość robót – wg poz. jw.</v>
          </cell>
          <cell r="E80" t="str">
            <v>m2</v>
          </cell>
          <cell r="F80">
            <v>588.4</v>
          </cell>
        </row>
        <row r="81">
          <cell r="D81" t="str">
            <v>F = 588,4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C3DE9-BC2D-4BC2-860B-948210F0DEEC}">
  <sheetPr>
    <tabColor theme="5"/>
  </sheetPr>
  <dimension ref="A1:I151"/>
  <sheetViews>
    <sheetView tabSelected="1" view="pageBreakPreview" topLeftCell="A19" zoomScaleSheetLayoutView="100" workbookViewId="0">
      <selection activeCell="D55" sqref="D55"/>
    </sheetView>
  </sheetViews>
  <sheetFormatPr defaultRowHeight="12.75" x14ac:dyDescent="0.2"/>
  <cols>
    <col min="1" max="1" width="9.140625" style="1"/>
    <col min="2" max="2" width="5" style="1" customWidth="1"/>
    <col min="3" max="3" width="13.7109375" style="1" customWidth="1"/>
    <col min="4" max="4" width="55.7109375" style="1" customWidth="1"/>
    <col min="5" max="5" width="10.140625" style="1" customWidth="1"/>
    <col min="6" max="6" width="10.42578125" style="1" customWidth="1"/>
    <col min="7" max="7" width="11.7109375" style="1" customWidth="1"/>
    <col min="8" max="8" width="12.5703125" style="1" customWidth="1"/>
    <col min="9" max="9" width="13.140625" style="1" customWidth="1"/>
    <col min="10" max="10" width="16.140625" style="1" customWidth="1"/>
    <col min="11" max="11" width="9.7109375" style="1" customWidth="1"/>
    <col min="12" max="16384" width="9.140625" style="1"/>
  </cols>
  <sheetData>
    <row r="1" spans="1:9" ht="18" customHeight="1" x14ac:dyDescent="0.2">
      <c r="B1" s="49"/>
      <c r="C1" s="48"/>
      <c r="D1" s="48"/>
      <c r="E1" s="48"/>
      <c r="F1" s="48"/>
      <c r="G1" s="48"/>
      <c r="H1" s="47"/>
    </row>
    <row r="2" spans="1:9" ht="33" customHeight="1" thickBot="1" x14ac:dyDescent="0.25">
      <c r="B2" s="50" t="s">
        <v>0</v>
      </c>
      <c r="C2" s="51"/>
      <c r="D2" s="51"/>
      <c r="E2" s="51"/>
      <c r="F2" s="51"/>
      <c r="G2" s="51"/>
      <c r="H2" s="52"/>
    </row>
    <row r="3" spans="1:9" ht="33" customHeight="1" thickBot="1" x14ac:dyDescent="0.25">
      <c r="B3" s="53" t="s">
        <v>1</v>
      </c>
      <c r="C3" s="54"/>
      <c r="D3" s="54"/>
      <c r="E3" s="54"/>
      <c r="F3" s="54"/>
      <c r="G3" s="54"/>
      <c r="H3" s="55"/>
    </row>
    <row r="4" spans="1:9" ht="21" customHeight="1" thickBot="1" x14ac:dyDescent="0.25">
      <c r="B4" s="56"/>
      <c r="C4" s="57"/>
      <c r="D4" s="57"/>
      <c r="E4" s="57"/>
      <c r="F4" s="57"/>
      <c r="G4" s="57"/>
      <c r="H4" s="58"/>
    </row>
    <row r="5" spans="1:9" s="3" customFormat="1" ht="18.75" customHeight="1" thickBot="1" x14ac:dyDescent="0.3">
      <c r="B5" s="59" t="s">
        <v>2</v>
      </c>
      <c r="C5" s="61" t="s">
        <v>3</v>
      </c>
      <c r="D5" s="61" t="s">
        <v>4</v>
      </c>
      <c r="E5" s="62" t="s">
        <v>5</v>
      </c>
      <c r="F5" s="63"/>
      <c r="G5" s="64" t="s">
        <v>6</v>
      </c>
      <c r="H5" s="66" t="s">
        <v>7</v>
      </c>
    </row>
    <row r="6" spans="1:9" s="3" customFormat="1" ht="26.25" customHeight="1" thickBot="1" x14ac:dyDescent="0.3">
      <c r="B6" s="60"/>
      <c r="C6" s="60"/>
      <c r="D6" s="60"/>
      <c r="E6" s="46" t="s">
        <v>8</v>
      </c>
      <c r="F6" s="45" t="s">
        <v>9</v>
      </c>
      <c r="G6" s="65"/>
      <c r="H6" s="67"/>
    </row>
    <row r="7" spans="1:9" s="3" customFormat="1" ht="14.25" customHeight="1" thickBot="1" x14ac:dyDescent="0.3">
      <c r="B7" s="43" t="s">
        <v>10</v>
      </c>
      <c r="C7" s="43" t="s">
        <v>11</v>
      </c>
      <c r="D7" s="43" t="s">
        <v>12</v>
      </c>
      <c r="E7" s="43" t="s">
        <v>13</v>
      </c>
      <c r="F7" s="44" t="s">
        <v>14</v>
      </c>
      <c r="G7" s="43" t="s">
        <v>15</v>
      </c>
      <c r="H7" s="43" t="s">
        <v>16</v>
      </c>
    </row>
    <row r="8" spans="1:9" s="3" customFormat="1" ht="20.100000000000001" customHeight="1" thickBot="1" x14ac:dyDescent="0.3">
      <c r="A8" s="3">
        <v>1</v>
      </c>
      <c r="B8" s="32" t="str">
        <f>VLOOKUP(A8,[1]P_Most!$A$8:$F$85,2,FALSE)</f>
        <v>x</v>
      </c>
      <c r="C8" s="32" t="str">
        <f>VLOOKUP(A8,[1]P_Most!$A$8:$F$85,3,FALSE)</f>
        <v>DM 00.00.00</v>
      </c>
      <c r="D8" s="33" t="str">
        <f>VLOOKUP(A8,[1]P_Most!$A$8:$F$85,4,FALSE)</f>
        <v>WYMAGANIA OGÓLNE</v>
      </c>
      <c r="E8" s="32" t="str">
        <f>VLOOKUP(A8,[1]P_Most!$A$8:$F$85,5,FALSE)</f>
        <v>x</v>
      </c>
      <c r="F8" s="32" t="str">
        <f>VLOOKUP(A8,[1]P_Most!$A$8:$F$85,6,FALSE)</f>
        <v>x</v>
      </c>
      <c r="G8" s="32" t="s">
        <v>17</v>
      </c>
      <c r="H8" s="32" t="s">
        <v>17</v>
      </c>
    </row>
    <row r="9" spans="1:9" s="3" customFormat="1" ht="51.95" customHeight="1" x14ac:dyDescent="0.25">
      <c r="A9" s="3">
        <v>2</v>
      </c>
      <c r="B9" s="28">
        <f>VLOOKUP(A9,[1]P_Most!$A$8:$F$85,2,FALSE)</f>
        <v>1</v>
      </c>
      <c r="C9" s="28" t="str">
        <f>VLOOKUP(A9,[1]P_Most!$A$8:$F$85,3,FALSE)</f>
        <v>D-M 00.00.00</v>
      </c>
      <c r="D9" s="29" t="str">
        <f>VLOOKUP(A9,[1]P_Most!$A$8:$F$85,4,FALSE)</f>
        <v xml:space="preserve">Wprowadzenie organizacji ruchu na czas prowadzenia robót budowlanych – wykonanie i ustawienie kompletu oznakowania dróg objazdowych wg projektu organizacji ruchu – odrębnego opracowania. Montaż i demontaż oznakowania. </v>
      </c>
      <c r="E9" s="28" t="str">
        <f>VLOOKUP(A9,[1]P_Most!$A$8:$F$85,5,FALSE)</f>
        <v>kpl.</v>
      </c>
      <c r="F9" s="28">
        <f>VLOOKUP(A9,[1]P_Most!$A$8:$F$85,6,FALSE)</f>
        <v>1</v>
      </c>
      <c r="G9" s="42"/>
      <c r="H9" s="42" t="s">
        <v>18</v>
      </c>
    </row>
    <row r="10" spans="1:9" s="3" customFormat="1" ht="51.95" customHeight="1" x14ac:dyDescent="0.25">
      <c r="A10" s="3">
        <v>3</v>
      </c>
      <c r="B10" s="24">
        <f>VLOOKUP(A10,[1]P_Most!$A$8:$F$85,2,FALSE)</f>
        <v>2</v>
      </c>
      <c r="C10" s="24" t="str">
        <f>VLOOKUP(A10,[1]P_Most!$A$8:$F$85,3,FALSE)</f>
        <v>D-M 00.00.00</v>
      </c>
      <c r="D10" s="25" t="str">
        <f>VLOOKUP(A10,[1]P_Most!$A$8:$F$85,4,FALSE)</f>
        <v xml:space="preserve">Montaż dowolnych rusztowań wolnostojących (systemowych lub niesytemowych), pomostów roboczych o dowolnej konstrukcji dla wykonania prac budowlanych i służących do utrzymywania osób, materiałów i sprzętu, wyposażonych w elementy komunikacji. </v>
      </c>
      <c r="E10" s="24" t="str">
        <f>VLOOKUP(A10,[1]P_Most!$A$8:$F$85,5,FALSE)</f>
        <v>m2</v>
      </c>
      <c r="F10" s="24">
        <f>VLOOKUP(A10,[1]P_Most!$A$8:$F$85,6,FALSE)</f>
        <v>240</v>
      </c>
      <c r="G10" s="40"/>
      <c r="H10" s="40"/>
    </row>
    <row r="11" spans="1:9" s="3" customFormat="1" ht="39.950000000000003" customHeight="1" x14ac:dyDescent="0.25">
      <c r="A11" s="3">
        <v>4</v>
      </c>
      <c r="B11" s="24">
        <f>VLOOKUP(A11,[1]P_Most!$A$8:$F$85,2,FALSE)</f>
        <v>3</v>
      </c>
      <c r="C11" s="24" t="str">
        <f>VLOOKUP(A11,[1]P_Most!$A$8:$F$85,3,FALSE)</f>
        <v>D-M 00.00.00</v>
      </c>
      <c r="D11" s="25" t="str">
        <f>VLOOKUP(A11,[1]P_Most!$A$8:$F$85,4,FALSE)</f>
        <v>Zabezpieczenie na czas przebudowy odcinka linii elektroenergetycznej o szacowanej długości L = 40.0 mb, podwieszonej do mostu.</v>
      </c>
      <c r="E11" s="24" t="str">
        <f>VLOOKUP(A11,[1]P_Most!$A$8:$F$85,5,FALSE)</f>
        <v>kpl.</v>
      </c>
      <c r="F11" s="24">
        <f>VLOOKUP(A11,[1]P_Most!$A$8:$F$85,6,FALSE)</f>
        <v>1</v>
      </c>
      <c r="G11" s="24"/>
      <c r="H11" s="24"/>
    </row>
    <row r="12" spans="1:9" s="3" customFormat="1" ht="39.950000000000003" customHeight="1" thickBot="1" x14ac:dyDescent="0.3">
      <c r="A12" s="3">
        <v>5</v>
      </c>
      <c r="B12" s="35">
        <f>VLOOKUP(A12,[1]P_Most!$A$8:$F$85,2,FALSE)</f>
        <v>4</v>
      </c>
      <c r="C12" s="35" t="str">
        <f>VLOOKUP(A12,[1]P_Most!$A$8:$F$85,3,FALSE)</f>
        <v>D-M 00.00.00</v>
      </c>
      <c r="D12" s="36" t="str">
        <f>VLOOKUP(A12,[1]P_Most!$A$8:$F$85,4,FALSE)</f>
        <v>Zabezpieczenie na czas przebudowy i przebudowa odcinka przewodu wodociągowego w stalowej obudowie, o szacowanej długości ok. 50 mb, podwieszonego do mostu.</v>
      </c>
      <c r="E12" s="35" t="str">
        <f>VLOOKUP(A12,[1]P_Most!$A$8:$F$85,5,FALSE)</f>
        <v>kpl.</v>
      </c>
      <c r="F12" s="35">
        <f>VLOOKUP(A12,[1]P_Most!$A$8:$F$85,6,FALSE)</f>
        <v>1</v>
      </c>
      <c r="G12" s="42"/>
      <c r="H12" s="42"/>
    </row>
    <row r="13" spans="1:9" s="3" customFormat="1" ht="20.100000000000001" customHeight="1" thickBot="1" x14ac:dyDescent="0.3">
      <c r="A13" s="3">
        <v>6</v>
      </c>
      <c r="B13" s="32" t="str">
        <f>VLOOKUP(A13,[1]P_Most!$A$8:$F$85,2,FALSE)</f>
        <v>x</v>
      </c>
      <c r="C13" s="32" t="str">
        <f>VLOOKUP(A13,[1]P_Most!$A$8:$F$85,3,FALSE)</f>
        <v>D 01.00.00</v>
      </c>
      <c r="D13" s="33" t="str">
        <f>VLOOKUP(A13,[1]P_Most!$A$8:$F$85,4,FALSE)</f>
        <v>ROBOTY PRZYGOTOWAWCZE</v>
      </c>
      <c r="E13" s="32" t="str">
        <f>VLOOKUP(A13,[1]P_Most!$A$8:$F$85,5,FALSE)</f>
        <v>x</v>
      </c>
      <c r="F13" s="32" t="str">
        <f>VLOOKUP(A13,[1]P_Most!$A$8:$F$85,6,FALSE)</f>
        <v>x</v>
      </c>
      <c r="G13" s="31" t="s">
        <v>17</v>
      </c>
      <c r="H13" s="31" t="s">
        <v>17</v>
      </c>
    </row>
    <row r="14" spans="1:9" s="3" customFormat="1" ht="39.950000000000003" customHeight="1" x14ac:dyDescent="0.25">
      <c r="A14" s="3">
        <v>7</v>
      </c>
      <c r="B14" s="28">
        <f>VLOOKUP(A14,[1]P_Most!$A$8:$F$85,2,FALSE)</f>
        <v>5</v>
      </c>
      <c r="C14" s="28" t="str">
        <f>VLOOKUP(A14,[1]P_Most!$A$8:$F$85,3,FALSE)</f>
        <v>D 01.01.01</v>
      </c>
      <c r="D14" s="29" t="str">
        <f>VLOOKUP(A14,[1]P_Most!$A$8:$F$85,4,FALSE)</f>
        <v>Wyznaczenie (odtworzenie) trasy i punktów wysokościowych w terenie równinnym - wytyczenie osi mostu, trasy objazdu tymczasowego, obsługa geodezyjna w czasie prac budowlanych</v>
      </c>
      <c r="E14" s="28" t="str">
        <f>VLOOKUP(A14,[1]P_Most!$A$8:$F$85,5,FALSE)</f>
        <v>km</v>
      </c>
      <c r="F14" s="28">
        <f>VLOOKUP(A14,[1]P_Most!$A$8:$F$85,6,FALSE)</f>
        <v>0.05</v>
      </c>
      <c r="G14" s="42"/>
      <c r="H14" s="42"/>
    </row>
    <row r="15" spans="1:9" s="3" customFormat="1" ht="30" customHeight="1" x14ac:dyDescent="0.25">
      <c r="A15" s="3">
        <v>8</v>
      </c>
      <c r="B15" s="24">
        <f>VLOOKUP(A15,[1]P_Most!$A$8:$F$85,2,FALSE)</f>
        <v>6</v>
      </c>
      <c r="C15" s="24" t="str">
        <f>VLOOKUP(A15,[1]P_Most!$A$8:$F$85,3,FALSE)</f>
        <v>D 01.02.03</v>
      </c>
      <c r="D15" s="25" t="str">
        <f>VLOOKUP(A15,[1]P_Most!$A$8:$F$85,4,FALSE)</f>
        <v>Rozebranie poręczy (balustrad) ochronnych betonowo-stalowych typu przeciągowego oraz tymczasowego wygrodzenia poboczy. Ilość –wg rys. nr 3.</v>
      </c>
      <c r="E15" s="24" t="str">
        <f>VLOOKUP(A15,[1]P_Most!$A$8:$F$85,5,FALSE)</f>
        <v>m</v>
      </c>
      <c r="F15" s="24">
        <f>VLOOKUP(A15,[1]P_Most!$A$8:$F$85,6,FALSE)</f>
        <v>136.6</v>
      </c>
      <c r="G15" s="40"/>
      <c r="H15" s="40"/>
      <c r="I15" s="41"/>
    </row>
    <row r="16" spans="1:9" s="3" customFormat="1" ht="30" customHeight="1" x14ac:dyDescent="0.25">
      <c r="A16" s="3">
        <v>9</v>
      </c>
      <c r="B16" s="24">
        <f>VLOOKUP(A16,[1]P_Most!$A$8:$F$85,2,FALSE)</f>
        <v>7</v>
      </c>
      <c r="C16" s="24" t="str">
        <f>VLOOKUP(A16,[1]P_Most!$A$8:$F$85,3,FALSE)</f>
        <v>D 01.02.03</v>
      </c>
      <c r="D16" s="25" t="str">
        <f>VLOOKUP(A16,[1]P_Most!$A$8:$F$85,4,FALSE)</f>
        <v>Rozebranie nawierzchni z kostki granitowej gr. 7 – 9 cm na moście. Ilość – wg rys. rozbiórkowego nr 3.</v>
      </c>
      <c r="E16" s="24" t="str">
        <f>VLOOKUP(A16,[1]P_Most!$A$8:$F$85,5,FALSE)</f>
        <v>m2</v>
      </c>
      <c r="F16" s="24">
        <f>VLOOKUP(A16,[1]P_Most!$A$8:$F$85,6,FALSE)</f>
        <v>126</v>
      </c>
      <c r="G16" s="40"/>
      <c r="H16" s="40"/>
    </row>
    <row r="17" spans="1:8" s="3" customFormat="1" ht="39.950000000000003" customHeight="1" x14ac:dyDescent="0.25">
      <c r="A17" s="3">
        <v>10</v>
      </c>
      <c r="B17" s="24">
        <f>VLOOKUP(A17,[1]P_Most!$A$8:$F$85,2,FALSE)</f>
        <v>8</v>
      </c>
      <c r="C17" s="24" t="str">
        <f>VLOOKUP(A17,[1]P_Most!$A$8:$F$85,3,FALSE)</f>
        <v>D 01.02.03</v>
      </c>
      <c r="D17" s="25" t="str">
        <f>VLOOKUP(A17,[1]P_Most!$A$8:$F$85,4,FALSE)</f>
        <v>Rozebranie podsypki cementowo–piaskowej, betonu ochronnego, izolacji i betonu profilowego o łącznej grubości  13 cm na moście. Ilość – wg rys. rozbiórkowego nr 3.</v>
      </c>
      <c r="E17" s="24" t="str">
        <f>VLOOKUP(A17,[1]P_Most!$A$8:$F$85,5,FALSE)</f>
        <v>m2</v>
      </c>
      <c r="F17" s="24">
        <f>VLOOKUP(A17,[1]P_Most!$A$8:$F$85,6,FALSE)</f>
        <v>156</v>
      </c>
      <c r="G17" s="40"/>
      <c r="H17" s="40"/>
    </row>
    <row r="18" spans="1:8" s="3" customFormat="1" ht="39.950000000000003" customHeight="1" x14ac:dyDescent="0.25">
      <c r="A18" s="3">
        <v>11</v>
      </c>
      <c r="B18" s="24">
        <f>VLOOKUP(A18,[1]P_Most!$A$8:$F$85,2,FALSE)</f>
        <v>9</v>
      </c>
      <c r="C18" s="24" t="str">
        <f>VLOOKUP(A18,[1]P_Most!$A$8:$F$85,3,FALSE)</f>
        <v>D 01.02.03</v>
      </c>
      <c r="D18" s="25" t="str">
        <f>VLOOKUP(A18,[1]P_Most!$A$8:$F$85,4,FALSE)</f>
        <v>Rozebranie nawierzchni i podbudowy z kruszywa łamanego o średniej grubości 25 cm w obrębie dojazdów do mostu, na długości po 5,0 m.</v>
      </c>
      <c r="E18" s="24" t="str">
        <f>VLOOKUP(A18,[1]P_Most!$A$8:$F$85,5,FALSE)</f>
        <v>m2</v>
      </c>
      <c r="F18" s="24">
        <f>VLOOKUP(A18,[1]P_Most!$A$8:$F$85,6,FALSE)</f>
        <v>45</v>
      </c>
      <c r="G18" s="40"/>
      <c r="H18" s="40"/>
    </row>
    <row r="19" spans="1:8" s="3" customFormat="1" ht="30" customHeight="1" x14ac:dyDescent="0.25">
      <c r="A19" s="3">
        <v>12</v>
      </c>
      <c r="B19" s="24">
        <f>VLOOKUP(A19,[1]P_Most!$A$8:$F$85,2,FALSE)</f>
        <v>10</v>
      </c>
      <c r="C19" s="24" t="str">
        <f>VLOOKUP(A19,[1]P_Most!$A$8:$F$85,3,FALSE)</f>
        <v>D 01.02.03</v>
      </c>
      <c r="D19" s="25" t="str">
        <f>VLOOKUP(A19,[1]P_Most!$A$8:$F$85,4,FALSE)</f>
        <v>Usunięcie ręczne (odkopanie) zasypki inżynierskiej z gruntu kat. III z przestrzeni między skrzydełkami. Ilość robót – wg rys. rozbiórkowego nr 3.</v>
      </c>
      <c r="E19" s="24" t="str">
        <f>VLOOKUP(A19,[1]P_Most!$A$8:$F$85,5,FALSE)</f>
        <v>m3</v>
      </c>
      <c r="F19" s="24">
        <f>VLOOKUP(A19,[1]P_Most!$A$8:$F$85,6,FALSE)</f>
        <v>38.9</v>
      </c>
      <c r="G19" s="40"/>
      <c r="H19" s="40"/>
    </row>
    <row r="20" spans="1:8" s="3" customFormat="1" ht="39.950000000000003" customHeight="1" thickBot="1" x14ac:dyDescent="0.3">
      <c r="A20" s="3">
        <v>13</v>
      </c>
      <c r="B20" s="35">
        <f>VLOOKUP(A20,[1]P_Most!$A$8:$F$85,2,FALSE)</f>
        <v>11</v>
      </c>
      <c r="C20" s="35" t="str">
        <f>VLOOKUP(A20,[1]P_Most!$A$8:$F$85,3,FALSE)</f>
        <v>D 01.02.03</v>
      </c>
      <c r="D20" s="36" t="str">
        <f>VLOOKUP(A20,[1]P_Most!$A$8:$F$85,4,FALSE)</f>
        <v>Rozbiórka żelbetowych belek podporęczowych, płyt amortyzacyjnych, części skrzydełek oraz betonowych poboczy i krawężników. Ilość łączna – wg rys. rozbiórkowego nr 3.</v>
      </c>
      <c r="E20" s="35" t="str">
        <f>VLOOKUP(A20,[1]P_Most!$A$8:$F$85,5,FALSE)</f>
        <v>m3</v>
      </c>
      <c r="F20" s="35">
        <f>VLOOKUP(A20,[1]P_Most!$A$8:$F$85,6,FALSE)</f>
        <v>24.5</v>
      </c>
      <c r="G20" s="40"/>
      <c r="H20" s="39"/>
    </row>
    <row r="21" spans="1:8" s="3" customFormat="1" ht="20.100000000000001" customHeight="1" thickBot="1" x14ac:dyDescent="0.3">
      <c r="A21" s="3">
        <v>14</v>
      </c>
      <c r="B21" s="32" t="str">
        <f>VLOOKUP(A21,[1]P_Most!$A$8:$F$85,2,FALSE)</f>
        <v>x</v>
      </c>
      <c r="C21" s="32" t="str">
        <f>VLOOKUP(A21,[1]P_Most!$A$8:$F$85,3,FALSE)</f>
        <v>M 20.00.00</v>
      </c>
      <c r="D21" s="33" t="str">
        <f>VLOOKUP(A21,[1]P_Most!$A$8:$F$85,4,FALSE)</f>
        <v>INNE ROBOTY MOSTOWE</v>
      </c>
      <c r="E21" s="32" t="str">
        <f>VLOOKUP(A21,[1]P_Most!$A$8:$F$85,5,FALSE)</f>
        <v>x</v>
      </c>
      <c r="F21" s="32" t="str">
        <f>VLOOKUP(A21,[1]P_Most!$A$8:$F$85,6,FALSE)</f>
        <v>x</v>
      </c>
      <c r="G21" s="31" t="s">
        <v>17</v>
      </c>
      <c r="H21" s="30" t="s">
        <v>17</v>
      </c>
    </row>
    <row r="22" spans="1:8" ht="39.950000000000003" customHeight="1" x14ac:dyDescent="0.2">
      <c r="A22" s="3">
        <v>15</v>
      </c>
      <c r="B22" s="28">
        <f>VLOOKUP(A22,[1]P_Most!$A$8:$F$85,2,FALSE)</f>
        <v>12</v>
      </c>
      <c r="C22" s="28" t="str">
        <f>VLOOKUP(A22,[1]P_Most!$A$8:$F$85,3,FALSE)</f>
        <v>M 20.01.03</v>
      </c>
      <c r="D22" s="29" t="str">
        <f>VLOOKUP(A22,[1]P_Most!$A$8:$F$85,4,FALSE)</f>
        <v>Przygotowanie powierzchni istniejącej płyty pomostu przez groszkowanie o głębokości do 1 cm. Powleczenie płyty warstwą sczepną. Ilość robót – wg rys. rozbiórkowego nr 3.</v>
      </c>
      <c r="E22" s="28" t="str">
        <f>VLOOKUP(A22,[1]P_Most!$A$8:$F$85,5,FALSE)</f>
        <v>m2</v>
      </c>
      <c r="F22" s="28">
        <f>VLOOKUP(A22,[1]P_Most!$A$8:$F$85,6,FALSE)</f>
        <v>156</v>
      </c>
      <c r="G22" s="38"/>
      <c r="H22" s="26"/>
    </row>
    <row r="23" spans="1:8" ht="51.95" customHeight="1" x14ac:dyDescent="0.2">
      <c r="A23" s="3">
        <v>16</v>
      </c>
      <c r="B23" s="24">
        <f>VLOOKUP(A23,[1]P_Most!$A$8:$F$85,2,FALSE)</f>
        <v>13</v>
      </c>
      <c r="C23" s="24" t="str">
        <f>VLOOKUP(A23,[1]P_Most!$A$8:$F$85,3,FALSE)</f>
        <v>M 20.01.03</v>
      </c>
      <c r="D23" s="25" t="str">
        <f>VLOOKUP(A23,[1]P_Most!$A$8:$F$85,4,FALSE)</f>
        <v xml:space="preserve">Wywiercenie w płycie pomostu oraz w skrzydełkach, nadbetonie zbrojonym oraz poprzecznicach zamykających pionowych otworów średnicy 16 mm, głębokości 8 cm dla montażu kotew stalowych. Ilość łączna – wg rys. 5, 6, 7. </v>
      </c>
      <c r="E23" s="24" t="str">
        <f>VLOOKUP(A23,[1]P_Most!$A$8:$F$85,5,FALSE)</f>
        <v>szt.</v>
      </c>
      <c r="F23" s="24">
        <f>VLOOKUP(A23,[1]P_Most!$A$8:$F$85,6,FALSE)</f>
        <v>3088</v>
      </c>
      <c r="G23" s="24"/>
      <c r="H23" s="37"/>
    </row>
    <row r="24" spans="1:8" ht="30" customHeight="1" thickBot="1" x14ac:dyDescent="0.25">
      <c r="A24" s="3">
        <v>17</v>
      </c>
      <c r="B24" s="35">
        <f>VLOOKUP(A24,[1]P_Most!$A$8:$F$85,2,FALSE)</f>
        <v>14</v>
      </c>
      <c r="C24" s="35" t="str">
        <f>VLOOKUP(A24,[1]P_Most!$A$8:$F$85,3,FALSE)</f>
        <v>M 20.01.03</v>
      </c>
      <c r="D24" s="36" t="str">
        <f>VLOOKUP(A24,[1]P_Most!$A$8:$F$85,4,FALSE)</f>
        <v>Osadzenie prętów kotwiących w wywierconych otworach przy użyciu zaprawy do osadzania kotew. Ilość – wg poz. jw.</v>
      </c>
      <c r="E24" s="35" t="str">
        <f>VLOOKUP(A24,[1]P_Most!$A$8:$F$85,5,FALSE)</f>
        <v>szt.</v>
      </c>
      <c r="F24" s="35">
        <f>VLOOKUP(A24,[1]P_Most!$A$8:$F$85,6,FALSE)</f>
        <v>3088</v>
      </c>
      <c r="G24" s="27"/>
      <c r="H24" s="26"/>
    </row>
    <row r="25" spans="1:8" ht="20.100000000000001" customHeight="1" thickBot="1" x14ac:dyDescent="0.25">
      <c r="A25" s="3">
        <v>18</v>
      </c>
      <c r="B25" s="32" t="str">
        <f>VLOOKUP(A25,[1]P_Most!$A$8:$F$85,2,FALSE)</f>
        <v>x</v>
      </c>
      <c r="C25" s="32" t="str">
        <f>VLOOKUP(A25,[1]P_Most!$A$8:$F$85,3,FALSE)</f>
        <v>M 12.00.00</v>
      </c>
      <c r="D25" s="33" t="str">
        <f>VLOOKUP(A25,[1]P_Most!$A$8:$F$85,4,FALSE)</f>
        <v>ZBROJENIE</v>
      </c>
      <c r="E25" s="32" t="str">
        <f>VLOOKUP(A25,[1]P_Most!$A$8:$F$85,5,FALSE)</f>
        <v>x</v>
      </c>
      <c r="F25" s="32" t="str">
        <f>VLOOKUP(A25,[1]P_Most!$A$8:$F$85,6,FALSE)</f>
        <v>x</v>
      </c>
      <c r="G25" s="31" t="s">
        <v>17</v>
      </c>
      <c r="H25" s="30" t="s">
        <v>17</v>
      </c>
    </row>
    <row r="26" spans="1:8" ht="39.950000000000003" customHeight="1" thickBot="1" x14ac:dyDescent="0.25">
      <c r="A26" s="3">
        <v>19</v>
      </c>
      <c r="B26" s="32">
        <f>VLOOKUP(A26,[1]P_Most!$A$8:$F$85,2,FALSE)</f>
        <v>15</v>
      </c>
      <c r="C26" s="32" t="str">
        <f>VLOOKUP(A26,[1]P_Most!$A$8:$F$85,3,FALSE)</f>
        <v>M 12.01.03</v>
      </c>
      <c r="D26" s="33" t="str">
        <f>VLOOKUP(A26,[1]P_Most!$A$8:$F$85,4,FALSE)</f>
        <v>Przygotowanie i montaż zbrojenia nadbetonu płyty pomostu, kap chodnikowych i płyt przejściowych stalą klasy A–IIIN. Ilość łączna – wg rys. nr 5, 6, 7.</v>
      </c>
      <c r="E26" s="32" t="str">
        <f>VLOOKUP(A26,[1]P_Most!$A$8:$F$85,5,FALSE)</f>
        <v>Mg</v>
      </c>
      <c r="F26" s="32">
        <f>VLOOKUP(A26,[1]P_Most!$A$8:$F$85,6,FALSE)</f>
        <v>3.9</v>
      </c>
      <c r="G26" s="27"/>
      <c r="H26" s="26"/>
    </row>
    <row r="27" spans="1:8" ht="20.100000000000001" customHeight="1" thickBot="1" x14ac:dyDescent="0.25">
      <c r="A27" s="3">
        <v>20</v>
      </c>
      <c r="B27" s="32" t="str">
        <f>VLOOKUP(A27,[1]P_Most!$A$8:$F$85,2,FALSE)</f>
        <v>x</v>
      </c>
      <c r="C27" s="32" t="str">
        <f>VLOOKUP(A27,[1]P_Most!$A$8:$F$85,3,FALSE)</f>
        <v>M 13.00.00</v>
      </c>
      <c r="D27" s="33" t="str">
        <f>VLOOKUP(A27,[1]P_Most!$A$8:$F$85,4,FALSE)</f>
        <v>BETON</v>
      </c>
      <c r="E27" s="32" t="str">
        <f>VLOOKUP(A27,[1]P_Most!$A$8:$F$85,5,FALSE)</f>
        <v>x</v>
      </c>
      <c r="F27" s="32" t="str">
        <f>VLOOKUP(A27,[1]P_Most!$A$8:$F$85,6,FALSE)</f>
        <v>x</v>
      </c>
      <c r="G27" s="31" t="s">
        <v>17</v>
      </c>
      <c r="H27" s="30" t="s">
        <v>17</v>
      </c>
    </row>
    <row r="28" spans="1:8" ht="39.950000000000003" customHeight="1" x14ac:dyDescent="0.2">
      <c r="A28" s="3">
        <v>21</v>
      </c>
      <c r="B28" s="28">
        <f>VLOOKUP(A28,[1]P_Most!$A$8:$F$85,2,FALSE)</f>
        <v>16</v>
      </c>
      <c r="C28" s="28" t="str">
        <f>VLOOKUP(A28,[1]P_Most!$A$8:$F$85,3,FALSE)</f>
        <v>M 13.01.05</v>
      </c>
      <c r="D28" s="29" t="str">
        <f>VLOOKUP(A28,[1]P_Most!$A$8:$F$85,4,FALSE)</f>
        <v>Betonowanie nadbetonu płyty ustroju nośnego (pomostu), kap chodnikowych i płyt przejsciowych betonem B30 (C25/30) przy użyciu pompy na samochodzie. Ilość łączna – wg rys. nr 5, 6, 7.</v>
      </c>
      <c r="E28" s="28" t="str">
        <f>VLOOKUP(A28,[1]P_Most!$A$8:$F$85,5,FALSE)</f>
        <v>m3</v>
      </c>
      <c r="F28" s="28">
        <f>VLOOKUP(A28,[1]P_Most!$A$8:$F$85,6,FALSE)</f>
        <v>31.1</v>
      </c>
      <c r="G28" s="27"/>
      <c r="H28" s="26"/>
    </row>
    <row r="29" spans="1:8" ht="39.950000000000003" customHeight="1" x14ac:dyDescent="0.2">
      <c r="A29" s="3">
        <v>22</v>
      </c>
      <c r="B29" s="24">
        <f>VLOOKUP(A29,[1]P_Most!$A$8:$F$85,2,FALSE)</f>
        <v>17</v>
      </c>
      <c r="C29" s="24" t="str">
        <f>VLOOKUP(A29,[1]P_Most!$A$8:$F$85,3,FALSE)</f>
        <v>M 13.02.01</v>
      </c>
      <c r="D29" s="25" t="str">
        <f>VLOOKUP(A29,[1]P_Most!$A$8:$F$85,4,FALSE)</f>
        <v xml:space="preserve">Betonowanie ław podkładowych grubości 10 cm pod kapy chodnikowe i krawężniki mostowe w obrębie skrzydełek mostu betonem B 15 (C12/15). Wymiary ławy 150x48 cm. </v>
      </c>
      <c r="E29" s="24" t="str">
        <f>VLOOKUP(A29,[1]P_Most!$A$8:$F$85,5,FALSE)</f>
        <v>m3</v>
      </c>
      <c r="F29" s="24">
        <f>VLOOKUP(A29,[1]P_Most!$A$8:$F$85,6,FALSE)</f>
        <v>0.3</v>
      </c>
      <c r="G29" s="24"/>
      <c r="H29" s="37"/>
    </row>
    <row r="30" spans="1:8" ht="51.95" customHeight="1" thickBot="1" x14ac:dyDescent="0.25">
      <c r="A30" s="3">
        <v>23</v>
      </c>
      <c r="B30" s="23">
        <f>VLOOKUP(A30,[1]P_Most!$A$8:$F$85,2,FALSE)</f>
        <v>18</v>
      </c>
      <c r="C30" s="23" t="str">
        <f>VLOOKUP(A30,[1]P_Most!$A$8:$F$85,3,FALSE)</f>
        <v>M 13.03.01</v>
      </c>
      <c r="D30" s="34" t="str">
        <f>VLOOKUP(A30,[1]P_Most!$A$8:$F$85,4,FALSE)</f>
        <v>Montaż prefabrykowanych prefabrykatów (płyt) gzymsowych z polimerobetonu o wymiarach 40x600x995 mm, z fakturą zewnętrzną w kolorze uzgodnionym z Zamawiającym. Ilość – wg rys. nr 2.</v>
      </c>
      <c r="E30" s="23" t="str">
        <f>VLOOKUP(A30,[1]P_Most!$A$8:$F$85,5,FALSE)</f>
        <v>mb</v>
      </c>
      <c r="F30" s="23">
        <f>VLOOKUP(A30,[1]P_Most!$A$8:$F$85,6,FALSE)</f>
        <v>66.599999999999994</v>
      </c>
      <c r="G30" s="23"/>
      <c r="H30" s="22"/>
    </row>
    <row r="31" spans="1:8" ht="20.100000000000001" customHeight="1" thickBot="1" x14ac:dyDescent="0.25">
      <c r="A31" s="3">
        <v>24</v>
      </c>
      <c r="B31" s="32" t="str">
        <f>VLOOKUP(A31,[1]P_Most!$A$8:$F$85,2,FALSE)</f>
        <v>x</v>
      </c>
      <c r="C31" s="32" t="str">
        <f>VLOOKUP(A31,[1]P_Most!$A$8:$F$85,3,FALSE)</f>
        <v>M 15.00.00</v>
      </c>
      <c r="D31" s="33" t="str">
        <f>VLOOKUP(A31,[1]P_Most!$A$8:$F$85,4,FALSE)</f>
        <v>IZOLACJE I NAWIERZCHNIE NA OBIEKTACH</v>
      </c>
      <c r="E31" s="32" t="str">
        <f>VLOOKUP(A31,[1]P_Most!$A$8:$F$85,5,FALSE)</f>
        <v>x</v>
      </c>
      <c r="F31" s="32" t="str">
        <f>VLOOKUP(A31,[1]P_Most!$A$8:$F$85,6,FALSE)</f>
        <v>x</v>
      </c>
      <c r="G31" s="31" t="s">
        <v>17</v>
      </c>
      <c r="H31" s="30" t="s">
        <v>17</v>
      </c>
    </row>
    <row r="32" spans="1:8" ht="39.950000000000003" customHeight="1" x14ac:dyDescent="0.2">
      <c r="A32" s="3">
        <v>25</v>
      </c>
      <c r="B32" s="28">
        <f>VLOOKUP(A32,[1]P_Most!$A$8:$F$85,2,FALSE)</f>
        <v>19</v>
      </c>
      <c r="C32" s="28" t="str">
        <f>VLOOKUP(A32,[1]P_Most!$A$8:$F$85,3,FALSE)</f>
        <v>M 15.01.03</v>
      </c>
      <c r="D32" s="29" t="str">
        <f>VLOOKUP(A32,[1]P_Most!$A$8:$F$85,4,FALSE)</f>
        <v>Wykonywanie izolacji na zimno powierzchni betonowych stykających się z gruntem poprzecznic zamykających, skrzydełek oraz płyt przejściowych. Ilość – wg rys. nr 2.</v>
      </c>
      <c r="E32" s="28" t="str">
        <f>VLOOKUP(A32,[1]P_Most!$A$8:$F$85,5,FALSE)</f>
        <v>m2</v>
      </c>
      <c r="F32" s="28">
        <f>VLOOKUP(A32,[1]P_Most!$A$8:$F$85,6,FALSE)</f>
        <v>37.700000000000003</v>
      </c>
      <c r="G32" s="27"/>
      <c r="H32" s="26"/>
    </row>
    <row r="33" spans="1:8" ht="51.95" customHeight="1" x14ac:dyDescent="0.2">
      <c r="A33" s="3">
        <v>26</v>
      </c>
      <c r="B33" s="24">
        <f>VLOOKUP(A33,[1]P_Most!$A$8:$F$85,2,FALSE)</f>
        <v>20</v>
      </c>
      <c r="C33" s="24" t="str">
        <f>VLOOKUP(A33,[1]P_Most!$A$8:$F$85,3,FALSE)</f>
        <v>M 15.02.03</v>
      </c>
      <c r="D33" s="25" t="str">
        <f>VLOOKUP(A33,[1]P_Most!$A$8:$F$85,4,FALSE)</f>
        <v>Wykonanie izolacji płyty pomostu przy użyciu papy termozgrzewalnej, posiadającej aprobatę techniczną IBDiM  wraz z przygotowaniem i zagruntowaniem podłoża środkiem gruntującym. Ilość – wg rys. nr 2.</v>
      </c>
      <c r="E33" s="24" t="str">
        <f>VLOOKUP(A33,[1]P_Most!$A$8:$F$85,5,FALSE)</f>
        <v>m2</v>
      </c>
      <c r="F33" s="24">
        <f>VLOOKUP(A33,[1]P_Most!$A$8:$F$85,6,FALSE)</f>
        <v>182.9</v>
      </c>
      <c r="G33" s="24"/>
      <c r="H33" s="37"/>
    </row>
    <row r="34" spans="1:8" ht="30" customHeight="1" thickBot="1" x14ac:dyDescent="0.25">
      <c r="A34" s="3">
        <v>27</v>
      </c>
      <c r="B34" s="35">
        <f>VLOOKUP(A34,[1]P_Most!$A$8:$F$85,2,FALSE)</f>
        <v>21</v>
      </c>
      <c r="C34" s="35" t="str">
        <f>VLOOKUP(A34,[1]P_Most!$A$8:$F$85,3,FALSE)</f>
        <v>M 15.03.01</v>
      </c>
      <c r="D34" s="36" t="str">
        <f>VLOOKUP(A34,[1]P_Most!$A$8:$F$85,4,FALSE)</f>
        <v>Wykonanie nawierzchni na poboczach wyniesionych (chodnikach) z żywic syntetycznych, o gr. 6 mm. Ilość – wg rys. nr 2.</v>
      </c>
      <c r="E34" s="35" t="str">
        <f>VLOOKUP(A34,[1]P_Most!$A$8:$F$85,5,FALSE)</f>
        <v>m2</v>
      </c>
      <c r="F34" s="35">
        <f>VLOOKUP(A34,[1]P_Most!$A$8:$F$85,6,FALSE)</f>
        <v>36</v>
      </c>
      <c r="G34" s="27"/>
      <c r="H34" s="26"/>
    </row>
    <row r="35" spans="1:8" ht="20.100000000000001" customHeight="1" thickBot="1" x14ac:dyDescent="0.25">
      <c r="A35" s="3">
        <v>28</v>
      </c>
      <c r="B35" s="32" t="str">
        <f>VLOOKUP(A35,[1]P_Most!$A$8:$F$85,2,FALSE)</f>
        <v>x</v>
      </c>
      <c r="C35" s="32" t="str">
        <f>VLOOKUP(A35,[1]P_Most!$A$8:$F$85,3,FALSE)</f>
        <v>M 19.00.00</v>
      </c>
      <c r="D35" s="33" t="str">
        <f>VLOOKUP(A35,[1]P_Most!$A$8:$F$85,4,FALSE)</f>
        <v>ELEMENTY ZABEZPIECZAJĄCE</v>
      </c>
      <c r="E35" s="32" t="str">
        <f>VLOOKUP(A35,[1]P_Most!$A$8:$F$85,5,FALSE)</f>
        <v>x</v>
      </c>
      <c r="F35" s="32" t="str">
        <f>VLOOKUP(A35,[1]P_Most!$A$8:$F$85,6,FALSE)</f>
        <v>x</v>
      </c>
      <c r="G35" s="31" t="s">
        <v>17</v>
      </c>
      <c r="H35" s="30" t="s">
        <v>17</v>
      </c>
    </row>
    <row r="36" spans="1:8" ht="39.950000000000003" customHeight="1" x14ac:dyDescent="0.2">
      <c r="A36" s="3">
        <v>29</v>
      </c>
      <c r="B36" s="28">
        <f>VLOOKUP(A36,[1]P_Most!$A$8:$F$85,2,FALSE)</f>
        <v>22</v>
      </c>
      <c r="C36" s="28" t="str">
        <f>VLOOKUP(A36,[1]P_Most!$A$8:$F$85,3,FALSE)</f>
        <v>M 19.01.01</v>
      </c>
      <c r="D36" s="29" t="str">
        <f>VLOOKUP(A36,[1]P_Most!$A$8:$F$85,4,FALSE)</f>
        <v>Ułożenie na płycie pomostu kamiennego krawężnika mostowego na podlewce z zaprawy z dodatkiem lateksu wraz ze spoinowaniem szczelin między krawężnikami. Ilość – wg rys. nr 2.</v>
      </c>
      <c r="E36" s="28" t="str">
        <f>VLOOKUP(A36,[1]P_Most!$A$8:$F$85,5,FALSE)</f>
        <v>m</v>
      </c>
      <c r="F36" s="28">
        <f>VLOOKUP(A36,[1]P_Most!$A$8:$F$85,6,FALSE)</f>
        <v>66.599999999999994</v>
      </c>
      <c r="G36" s="27"/>
      <c r="H36" s="26"/>
    </row>
    <row r="37" spans="1:8" ht="39.950000000000003" customHeight="1" thickBot="1" x14ac:dyDescent="0.25">
      <c r="A37" s="3">
        <v>30</v>
      </c>
      <c r="B37" s="23">
        <f>VLOOKUP(A37,[1]P_Most!$A$8:$F$85,2,FALSE)</f>
        <v>23</v>
      </c>
      <c r="C37" s="23" t="str">
        <f>VLOOKUP(A37,[1]P_Most!$A$8:$F$85,3,FALSE)</f>
        <v>M 19.01.04</v>
      </c>
      <c r="D37" s="34" t="str">
        <f>VLOOKUP(A37,[1]P_Most!$A$8:$F$85,4,FALSE)</f>
        <v>Wykonanie i montaż poręczy mostowej typu osiedlowego ze stali St3S (S235)  wraz z zabezpieczeniem antykorozyjnym farbami posiadającymi aprobatę techniczną IBDiM. Ilość – wg rys nr 8.</v>
      </c>
      <c r="E37" s="23" t="str">
        <f>VLOOKUP(A37,[1]P_Most!$A$8:$F$85,5,FALSE)</f>
        <v>m</v>
      </c>
      <c r="F37" s="23">
        <f>VLOOKUP(A37,[1]P_Most!$A$8:$F$85,6,FALSE)</f>
        <v>67</v>
      </c>
      <c r="G37" s="23"/>
      <c r="H37" s="22"/>
    </row>
    <row r="38" spans="1:8" ht="20.100000000000001" customHeight="1" thickBot="1" x14ac:dyDescent="0.25">
      <c r="A38" s="3">
        <v>31</v>
      </c>
      <c r="B38" s="32" t="str">
        <f>VLOOKUP(A38,[1]P_Most!$A$8:$F$85,2,FALSE)</f>
        <v>x</v>
      </c>
      <c r="C38" s="32" t="str">
        <f>VLOOKUP(A38,[1]P_Most!$A$8:$F$85,3,FALSE)</f>
        <v>M 11.00.00</v>
      </c>
      <c r="D38" s="33" t="str">
        <f>VLOOKUP(A38,[1]P_Most!$A$8:$F$85,4,FALSE)</f>
        <v>FUNDAMENTOWANIE</v>
      </c>
      <c r="E38" s="32" t="str">
        <f>VLOOKUP(A38,[1]P_Most!$A$8:$F$85,5,FALSE)</f>
        <v>x</v>
      </c>
      <c r="F38" s="32" t="str">
        <f>VLOOKUP(A38,[1]P_Most!$A$8:$F$85,6,FALSE)</f>
        <v>x</v>
      </c>
      <c r="G38" s="31" t="s">
        <v>17</v>
      </c>
      <c r="H38" s="30" t="s">
        <v>17</v>
      </c>
    </row>
    <row r="39" spans="1:8" ht="39.950000000000003" customHeight="1" thickBot="1" x14ac:dyDescent="0.25">
      <c r="A39" s="3">
        <v>32</v>
      </c>
      <c r="B39" s="32">
        <f>VLOOKUP(A39,[1]P_Most!$A$8:$F$85,2,FALSE)</f>
        <v>24</v>
      </c>
      <c r="C39" s="32" t="str">
        <f>VLOOKUP(A39,[1]P_Most!$A$8:$F$85,3,FALSE)</f>
        <v>M 19.01.01</v>
      </c>
      <c r="D39" s="33" t="str">
        <f>VLOOKUP(A39,[1]P_Most!$A$8:$F$85,4,FALSE)</f>
        <v>Zasypanie wykopu pomiędzy skrzydełkami poprzecznic zamykajacych gruntem niespoistym wraz z zagęszczeniem. Ilość – wg rys. nr 3.</v>
      </c>
      <c r="E39" s="32" t="str">
        <f>VLOOKUP(A39,[1]P_Most!$A$8:$F$85,5,FALSE)</f>
        <v>m3</v>
      </c>
      <c r="F39" s="32">
        <f>VLOOKUP(A39,[1]P_Most!$A$8:$F$85,6,FALSE)</f>
        <v>38.9</v>
      </c>
      <c r="G39" s="27"/>
      <c r="H39" s="26"/>
    </row>
    <row r="40" spans="1:8" ht="20.100000000000001" customHeight="1" thickBot="1" x14ac:dyDescent="0.25">
      <c r="A40" s="3">
        <v>33</v>
      </c>
      <c r="B40" s="32" t="str">
        <f>VLOOKUP(A40,[1]P_Most!$A$8:$F$85,2,FALSE)</f>
        <v>x</v>
      </c>
      <c r="C40" s="32" t="str">
        <f>VLOOKUP(A40,[1]P_Most!$A$8:$F$85,3,FALSE)</f>
        <v>D 04.00.00</v>
      </c>
      <c r="D40" s="33" t="str">
        <f>VLOOKUP(A40,[1]P_Most!$A$8:$F$85,4,FALSE)</f>
        <v>PODBUDOWY</v>
      </c>
      <c r="E40" s="32" t="str">
        <f>VLOOKUP(A40,[1]P_Most!$A$8:$F$85,5,FALSE)</f>
        <v>x</v>
      </c>
      <c r="F40" s="32" t="str">
        <f>VLOOKUP(A40,[1]P_Most!$A$8:$F$85,6,FALSE)</f>
        <v>x</v>
      </c>
      <c r="G40" s="31" t="s">
        <v>17</v>
      </c>
      <c r="H40" s="30" t="s">
        <v>17</v>
      </c>
    </row>
    <row r="41" spans="1:8" ht="39.950000000000003" customHeight="1" thickBot="1" x14ac:dyDescent="0.25">
      <c r="A41" s="3">
        <v>34</v>
      </c>
      <c r="B41" s="32">
        <f>VLOOKUP(A41,[1]P_Most!$A$8:$F$85,2,FALSE)</f>
        <v>25</v>
      </c>
      <c r="C41" s="32" t="str">
        <f>VLOOKUP(A41,[1]P_Most!$A$8:$F$85,3,FALSE)</f>
        <v>D 04.04.02</v>
      </c>
      <c r="D41" s="33" t="str">
        <f>VLOOKUP(A41,[1]P_Most!$A$8:$F$85,4,FALSE)</f>
        <v xml:space="preserve">Wykonanie podbudowy z kruszywa łamanego grubości średniej 30 cm na szerokości jezdni w obrębie rozkopu roboczego dojazdów do mostu.  </v>
      </c>
      <c r="E41" s="32" t="str">
        <f>VLOOKUP(A41,[1]P_Most!$A$8:$F$85,5,FALSE)</f>
        <v>m2</v>
      </c>
      <c r="F41" s="32">
        <f>VLOOKUP(A41,[1]P_Most!$A$8:$F$85,6,FALSE)</f>
        <v>42</v>
      </c>
      <c r="G41" s="27"/>
      <c r="H41" s="26"/>
    </row>
    <row r="42" spans="1:8" ht="20.100000000000001" customHeight="1" thickBot="1" x14ac:dyDescent="0.25">
      <c r="A42" s="3">
        <v>35</v>
      </c>
      <c r="B42" s="32" t="str">
        <f>VLOOKUP(A42,[1]P_Most!$A$8:$F$85,2,FALSE)</f>
        <v>x</v>
      </c>
      <c r="C42" s="32" t="str">
        <f>VLOOKUP(A42,[1]P_Most!$A$8:$F$85,3,FALSE)</f>
        <v>D 05.00.00</v>
      </c>
      <c r="D42" s="33" t="str">
        <f>VLOOKUP(A42,[1]P_Most!$A$8:$F$85,4,FALSE)</f>
        <v>NAWIERZCHNIE</v>
      </c>
      <c r="E42" s="32" t="str">
        <f>VLOOKUP(A42,[1]P_Most!$A$8:$F$85,5,FALSE)</f>
        <v>x</v>
      </c>
      <c r="F42" s="32" t="str">
        <f>VLOOKUP(A42,[1]P_Most!$A$8:$F$85,6,FALSE)</f>
        <v>x</v>
      </c>
      <c r="G42" s="31" t="s">
        <v>17</v>
      </c>
      <c r="H42" s="30" t="s">
        <v>17</v>
      </c>
    </row>
    <row r="43" spans="1:8" ht="39.950000000000003" customHeight="1" x14ac:dyDescent="0.2">
      <c r="A43" s="3">
        <v>36</v>
      </c>
      <c r="B43" s="28">
        <f>VLOOKUP(A43,[1]P_Most!$A$8:$F$85,2,FALSE)</f>
        <v>26</v>
      </c>
      <c r="C43" s="28" t="str">
        <f>VLOOKUP(A43,[1]P_Most!$A$8:$F$85,3,FALSE)</f>
        <v>D 05.03.05</v>
      </c>
      <c r="D43" s="29" t="str">
        <f>VLOOKUP(A43,[1]P_Most!$A$8:$F$85,4,FALSE)</f>
        <v>Wykonanie warstwy wiążącej nawierzchni (ochronnej izolacji) na moście i dojazdach z betonu asfaltowego drobnoziarnistego 0/16, grubości 4 cm, na szerokości jezdni.</v>
      </c>
      <c r="E43" s="28" t="str">
        <f>VLOOKUP(A43,[1]P_Most!$A$8:$F$85,5,FALSE)</f>
        <v>m2</v>
      </c>
      <c r="F43" s="28">
        <f>VLOOKUP(A43,[1]P_Most!$A$8:$F$85,6,FALSE)</f>
        <v>168</v>
      </c>
      <c r="G43" s="27"/>
      <c r="H43" s="26"/>
    </row>
    <row r="44" spans="1:8" ht="30" customHeight="1" thickBot="1" x14ac:dyDescent="0.25">
      <c r="A44" s="3">
        <v>37</v>
      </c>
      <c r="B44" s="23">
        <f>VLOOKUP(A44,[1]P_Most!$A$8:$F$85,2,FALSE)</f>
        <v>27</v>
      </c>
      <c r="C44" s="23" t="str">
        <f>VLOOKUP(A44,[1]P_Most!$A$8:$F$85,3,FALSE)</f>
        <v>D 05.03.06</v>
      </c>
      <c r="D44" s="34" t="str">
        <f>VLOOKUP(A44,[1]P_Most!$A$8:$F$85,4,FALSE)</f>
        <v>Wykonanie warstwy ścieralnej nawierzchni na moście i dojazdach z betonu asfaltowego 0/12,8, grubości 4 cm, na szerokości jezdni.</v>
      </c>
      <c r="E44" s="23" t="str">
        <f>VLOOKUP(A44,[1]P_Most!$A$8:$F$85,5,FALSE)</f>
        <v>m2</v>
      </c>
      <c r="F44" s="23">
        <f>VLOOKUP(A44,[1]P_Most!$A$8:$F$85,6,FALSE)</f>
        <v>168</v>
      </c>
      <c r="G44" s="23"/>
      <c r="H44" s="22"/>
    </row>
    <row r="45" spans="1:8" ht="18.75" customHeight="1" thickBot="1" x14ac:dyDescent="0.25">
      <c r="A45" s="3">
        <v>38</v>
      </c>
      <c r="B45" s="32" t="str">
        <f>VLOOKUP(A45,[1]P_Most!$A$8:$F$85,2,FALSE)</f>
        <v>x</v>
      </c>
      <c r="C45" s="32" t="str">
        <f>VLOOKUP(A45,[1]P_Most!$A$8:$F$85,3,FALSE)</f>
        <v>M 20.00.00</v>
      </c>
      <c r="D45" s="33" t="str">
        <f>VLOOKUP(A45,[1]P_Most!$A$8:$F$85,4,FALSE)</f>
        <v>INNE ROBOTY MOSTOWE</v>
      </c>
      <c r="E45" s="32" t="str">
        <f>VLOOKUP(A45,[1]P_Most!$A$8:$F$85,5,FALSE)</f>
        <v>x</v>
      </c>
      <c r="F45" s="32" t="str">
        <f>VLOOKUP(A45,[1]P_Most!$A$8:$F$85,6,FALSE)</f>
        <v>x</v>
      </c>
      <c r="G45" s="31" t="s">
        <v>17</v>
      </c>
      <c r="H45" s="30" t="s">
        <v>17</v>
      </c>
    </row>
    <row r="46" spans="1:8" ht="39.950000000000003" customHeight="1" x14ac:dyDescent="0.2">
      <c r="A46" s="3">
        <v>39</v>
      </c>
      <c r="B46" s="28">
        <f>VLOOKUP(A46,[1]P_Most!$A$8:$F$85,2,FALSE)</f>
        <v>28</v>
      </c>
      <c r="C46" s="28" t="str">
        <f>VLOOKUP(A46,[1]P_Most!$A$8:$F$85,3,FALSE)</f>
        <v>M 20.01.04</v>
      </c>
      <c r="D46" s="29" t="str">
        <f>VLOOKUP(A46,[1]P_Most!$A$8:$F$85,4,FALSE)</f>
        <v>Wykonywanie uzupełniających nasypów stożków przyczółkowych z gruntu kat. II pozyskanego z dokopu, ze schodkowaniem skarp, zagęszczeniem i obrobienie na czysto. Ilość robót – określono szacunkowo–50 m3.</v>
      </c>
      <c r="E46" s="28" t="str">
        <f>VLOOKUP(A46,[1]P_Most!$A$8:$F$85,5,FALSE)</f>
        <v>m3</v>
      </c>
      <c r="F46" s="28">
        <f>VLOOKUP(A46,[1]P_Most!$A$8:$F$85,6,FALSE)</f>
        <v>80</v>
      </c>
      <c r="G46" s="27"/>
      <c r="H46" s="26"/>
    </row>
    <row r="47" spans="1:8" ht="39.950000000000003" customHeight="1" thickBot="1" x14ac:dyDescent="0.25">
      <c r="A47" s="3">
        <v>40</v>
      </c>
      <c r="B47" s="23">
        <f>VLOOKUP(A47,[1]P_Most!$A$8:$F$85,2,FALSE)</f>
        <v>29</v>
      </c>
      <c r="C47" s="23" t="str">
        <f>VLOOKUP(A47,[1]P_Most!$A$8:$F$85,3,FALSE)</f>
        <v>M 20.01.05</v>
      </c>
      <c r="D47" s="34" t="str">
        <f>VLOOKUP(A47,[1]P_Most!$A$8:$F$85,4,FALSE)</f>
        <v>Umocnienie skarp stożków przyczółkowych elementami drobnowymiarowymi na podsypce cementowo – piaskowej. Ilość robót – określono szacunkowo–100 m2.</v>
      </c>
      <c r="E47" s="23" t="str">
        <f>VLOOKUP(A47,[1]P_Most!$A$8:$F$85,5,FALSE)</f>
        <v>m2</v>
      </c>
      <c r="F47" s="23">
        <f>VLOOKUP(A47,[1]P_Most!$A$8:$F$85,6,FALSE)</f>
        <v>100</v>
      </c>
      <c r="G47" s="23"/>
      <c r="H47" s="22"/>
    </row>
    <row r="48" spans="1:8" ht="20.100000000000001" customHeight="1" thickBot="1" x14ac:dyDescent="0.25">
      <c r="A48" s="3">
        <v>41</v>
      </c>
      <c r="B48" s="32" t="str">
        <f>VLOOKUP(A48,[1]P_Most!$A$8:$F$85,2,FALSE)</f>
        <v>x</v>
      </c>
      <c r="C48" s="32" t="str">
        <f>VLOOKUP(A48,[1]P_Most!$A$8:$F$85,3,FALSE)</f>
        <v>M 19.00.00</v>
      </c>
      <c r="D48" s="33" t="str">
        <f>VLOOKUP(A48,[1]P_Most!$A$8:$F$85,4,FALSE)</f>
        <v>ELEMENTY ZABEZPIECZAJĄCE</v>
      </c>
      <c r="E48" s="32" t="str">
        <f>VLOOKUP(A48,[1]P_Most!$A$8:$F$85,5,FALSE)</f>
        <v>x</v>
      </c>
      <c r="F48" s="32" t="str">
        <f>VLOOKUP(A48,[1]P_Most!$A$8:$F$85,6,FALSE)</f>
        <v>x</v>
      </c>
      <c r="G48" s="31" t="s">
        <v>17</v>
      </c>
      <c r="H48" s="30" t="s">
        <v>17</v>
      </c>
    </row>
    <row r="49" spans="1:8" ht="39.950000000000003" customHeight="1" x14ac:dyDescent="0.2">
      <c r="A49" s="3">
        <v>42</v>
      </c>
      <c r="B49" s="28">
        <f>VLOOKUP(A49,[1]P_Most!$A$8:$F$85,2,FALSE)</f>
        <v>30</v>
      </c>
      <c r="C49" s="28" t="str">
        <f>VLOOKUP(A49,[1]P_Most!$A$8:$F$85,3,FALSE)</f>
        <v>M 19.01.07</v>
      </c>
      <c r="D49" s="29" t="str">
        <f>VLOOKUP(A49,[1]P_Most!$A$8:$F$85,4,FALSE)</f>
        <v>Wykonanie reprofilowania betonowej spodniej powierzchni ustroju niosącego (płyty belek, poprzecznic) oraz powierzchni filarów zaprawami typu PCC. Ilość robót – wg rys. nr 2.</v>
      </c>
      <c r="E49" s="28" t="str">
        <f>VLOOKUP(A49,[1]P_Most!$A$8:$F$85,5,FALSE)</f>
        <v>m2</v>
      </c>
      <c r="F49" s="28">
        <f>VLOOKUP(A49,[1]P_Most!$A$8:$F$85,6,FALSE)</f>
        <v>588.4</v>
      </c>
      <c r="G49" s="27"/>
      <c r="H49" s="26"/>
    </row>
    <row r="50" spans="1:8" ht="39.950000000000003" customHeight="1" thickBot="1" x14ac:dyDescent="0.25">
      <c r="A50" s="3">
        <v>43</v>
      </c>
      <c r="B50" s="24">
        <f>VLOOKUP(A50,[1]P_Most!$A$8:$F$85,2,FALSE)</f>
        <v>31</v>
      </c>
      <c r="C50" s="24" t="str">
        <f>VLOOKUP(A50,[1]P_Most!$A$8:$F$85,3,FALSE)</f>
        <v>M 19.01.08</v>
      </c>
      <c r="D50" s="25" t="str">
        <f>VLOOKUP(A50,[1]P_Most!$A$8:$F$85,4,FALSE)</f>
        <v>Wykonanie powłoki ochronnej betonu poprzez dwukrotne pomalowanie powierzchni reprofilowanej obiektu powłoką malarską – dyspersjami polimerowymi. Ilość robót – wg poz. jw.</v>
      </c>
      <c r="E50" s="24" t="str">
        <f>VLOOKUP(A50,[1]P_Most!$A$8:$F$85,5,FALSE)</f>
        <v>m2</v>
      </c>
      <c r="F50" s="24">
        <f>VLOOKUP(A50,[1]P_Most!$A$8:$F$85,6,FALSE)</f>
        <v>588.4</v>
      </c>
      <c r="G50" s="23"/>
      <c r="H50" s="22"/>
    </row>
    <row r="51" spans="1:8" ht="21.75" customHeight="1" x14ac:dyDescent="0.2">
      <c r="A51" s="3" t="s">
        <v>20</v>
      </c>
      <c r="B51" s="21"/>
      <c r="C51" s="20"/>
      <c r="D51" s="19"/>
      <c r="E51" s="18"/>
      <c r="F51" s="17"/>
      <c r="G51" s="16" t="s">
        <v>19</v>
      </c>
      <c r="H51" s="15"/>
    </row>
    <row r="52" spans="1:8" ht="42" customHeight="1" x14ac:dyDescent="0.2">
      <c r="A52" s="3"/>
      <c r="B52" s="3"/>
      <c r="C52" s="9"/>
      <c r="D52" s="8"/>
      <c r="E52" s="3"/>
      <c r="F52" s="14"/>
      <c r="G52" s="3"/>
    </row>
    <row r="53" spans="1:8" ht="21.75" customHeight="1" x14ac:dyDescent="0.2">
      <c r="A53" s="3"/>
      <c r="B53" s="3"/>
      <c r="C53" s="9"/>
      <c r="D53" s="8"/>
      <c r="E53" s="3"/>
      <c r="F53" s="14"/>
      <c r="G53" s="3"/>
    </row>
    <row r="54" spans="1:8" ht="42" customHeight="1" x14ac:dyDescent="0.2">
      <c r="A54" s="3"/>
      <c r="B54" s="3"/>
      <c r="C54" s="3"/>
      <c r="D54" s="8"/>
      <c r="E54" s="3"/>
      <c r="F54" s="14"/>
      <c r="G54" s="3"/>
    </row>
    <row r="55" spans="1:8" ht="24.75" customHeight="1" x14ac:dyDescent="0.2">
      <c r="A55" s="3"/>
      <c r="B55" s="3"/>
      <c r="C55" s="3"/>
      <c r="D55" s="8"/>
      <c r="E55" s="3"/>
      <c r="F55" s="14"/>
      <c r="G55" s="3"/>
    </row>
    <row r="56" spans="1:8" ht="32.25" customHeight="1" x14ac:dyDescent="0.2">
      <c r="A56" s="3"/>
      <c r="B56" s="3"/>
      <c r="C56" s="9"/>
      <c r="D56" s="8"/>
      <c r="E56" s="3"/>
      <c r="F56" s="14"/>
      <c r="G56" s="3"/>
    </row>
    <row r="57" spans="1:8" ht="24" customHeight="1" x14ac:dyDescent="0.2">
      <c r="A57" s="3"/>
      <c r="B57" s="3"/>
      <c r="C57" s="9"/>
      <c r="D57" s="8"/>
      <c r="E57" s="3"/>
      <c r="F57" s="14"/>
      <c r="G57" s="3"/>
    </row>
    <row r="58" spans="1:8" ht="36" customHeight="1" x14ac:dyDescent="0.2">
      <c r="A58" s="3"/>
      <c r="B58" s="3"/>
      <c r="C58" s="9"/>
      <c r="D58" s="8"/>
      <c r="E58" s="3"/>
      <c r="F58" s="14"/>
      <c r="G58" s="3"/>
    </row>
    <row r="59" spans="1:8" ht="21" customHeight="1" x14ac:dyDescent="0.2">
      <c r="A59" s="3"/>
      <c r="B59" s="3"/>
      <c r="C59" s="9"/>
      <c r="D59" s="8"/>
      <c r="E59" s="3"/>
      <c r="F59" s="14"/>
      <c r="G59" s="3"/>
    </row>
    <row r="60" spans="1:8" ht="45.75" customHeight="1" x14ac:dyDescent="0.2">
      <c r="A60" s="3"/>
      <c r="B60" s="3"/>
      <c r="C60" s="9"/>
      <c r="D60" s="8"/>
      <c r="E60" s="3"/>
      <c r="F60" s="14"/>
      <c r="G60" s="3"/>
    </row>
    <row r="61" spans="1:8" ht="21" customHeight="1" x14ac:dyDescent="0.2">
      <c r="A61" s="3"/>
      <c r="B61" s="3"/>
      <c r="C61" s="9"/>
      <c r="D61" s="8"/>
      <c r="E61" s="3"/>
      <c r="F61" s="14"/>
      <c r="G61" s="3"/>
    </row>
    <row r="62" spans="1:8" ht="41.25" customHeight="1" x14ac:dyDescent="0.2">
      <c r="A62" s="3"/>
      <c r="B62" s="3"/>
      <c r="C62" s="9"/>
      <c r="D62" s="8"/>
      <c r="E62" s="7"/>
      <c r="F62" s="6"/>
      <c r="G62" s="3"/>
    </row>
    <row r="63" spans="1:8" ht="20.25" customHeight="1" x14ac:dyDescent="0.2">
      <c r="A63" s="3"/>
      <c r="B63" s="3"/>
      <c r="C63" s="9"/>
      <c r="D63" s="8"/>
      <c r="E63" s="7"/>
      <c r="F63" s="6"/>
      <c r="G63" s="3"/>
    </row>
    <row r="64" spans="1:8" ht="55.5" customHeight="1" x14ac:dyDescent="0.2">
      <c r="A64" s="3"/>
      <c r="B64" s="3"/>
      <c r="C64" s="9"/>
      <c r="D64" s="8"/>
      <c r="E64" s="7"/>
      <c r="F64" s="6"/>
      <c r="G64" s="3"/>
    </row>
    <row r="65" spans="1:7" ht="27" customHeight="1" x14ac:dyDescent="0.2">
      <c r="A65" s="3"/>
      <c r="B65" s="3"/>
      <c r="C65" s="9"/>
      <c r="D65" s="8"/>
      <c r="E65" s="7"/>
      <c r="F65" s="6"/>
      <c r="G65" s="3"/>
    </row>
    <row r="66" spans="1:7" ht="56.25" customHeight="1" x14ac:dyDescent="0.2">
      <c r="A66" s="3"/>
      <c r="B66" s="3"/>
      <c r="C66" s="9"/>
      <c r="D66" s="8"/>
      <c r="E66" s="7"/>
      <c r="F66" s="6"/>
      <c r="G66" s="3"/>
    </row>
    <row r="67" spans="1:7" ht="26.25" customHeight="1" x14ac:dyDescent="0.2">
      <c r="A67" s="3"/>
      <c r="B67" s="3"/>
      <c r="C67" s="9"/>
      <c r="D67" s="8"/>
      <c r="E67" s="7"/>
      <c r="F67" s="6"/>
      <c r="G67" s="3"/>
    </row>
    <row r="68" spans="1:7" ht="51.75" customHeight="1" x14ac:dyDescent="0.2">
      <c r="A68" s="3"/>
      <c r="B68" s="3"/>
      <c r="C68" s="9"/>
      <c r="D68" s="8"/>
      <c r="E68" s="7"/>
      <c r="F68" s="6"/>
      <c r="G68" s="3"/>
    </row>
    <row r="69" spans="1:7" ht="22.5" customHeight="1" x14ac:dyDescent="0.2">
      <c r="A69" s="3"/>
      <c r="B69" s="3"/>
      <c r="C69" s="9"/>
      <c r="D69" s="8"/>
      <c r="E69" s="7"/>
      <c r="F69" s="6"/>
      <c r="G69" s="3"/>
    </row>
    <row r="70" spans="1:7" ht="34.5" customHeight="1" x14ac:dyDescent="0.2">
      <c r="A70" s="3"/>
      <c r="B70" s="3"/>
      <c r="C70" s="9"/>
      <c r="D70" s="8"/>
      <c r="E70" s="7"/>
      <c r="F70" s="6"/>
      <c r="G70" s="3"/>
    </row>
    <row r="71" spans="1:7" ht="21.75" customHeight="1" x14ac:dyDescent="0.2">
      <c r="A71" s="3"/>
      <c r="B71" s="3"/>
      <c r="C71" s="9"/>
      <c r="D71" s="8"/>
      <c r="E71" s="7"/>
      <c r="F71" s="6"/>
      <c r="G71" s="3"/>
    </row>
    <row r="72" spans="1:7" ht="27" customHeight="1" x14ac:dyDescent="0.2">
      <c r="A72" s="3"/>
      <c r="B72" s="3"/>
      <c r="C72" s="13"/>
      <c r="D72" s="12"/>
      <c r="E72" s="11"/>
      <c r="F72" s="10"/>
      <c r="G72" s="3"/>
    </row>
    <row r="73" spans="1:7" ht="42.75" customHeight="1" x14ac:dyDescent="0.2">
      <c r="A73" s="3"/>
      <c r="B73" s="3"/>
      <c r="C73" s="9"/>
      <c r="D73" s="8"/>
      <c r="E73" s="7"/>
      <c r="F73" s="6"/>
      <c r="G73" s="3"/>
    </row>
    <row r="74" spans="1:7" ht="24.75" customHeight="1" x14ac:dyDescent="0.2">
      <c r="A74" s="3"/>
      <c r="B74" s="3"/>
      <c r="C74" s="9"/>
      <c r="D74" s="8"/>
      <c r="E74" s="7"/>
      <c r="F74" s="6"/>
      <c r="G74" s="3"/>
    </row>
    <row r="75" spans="1:7" ht="18" customHeight="1" x14ac:dyDescent="0.2">
      <c r="A75" s="3"/>
      <c r="B75" s="3"/>
      <c r="C75" s="5"/>
      <c r="D75" s="4"/>
      <c r="E75" s="3"/>
      <c r="F75" s="2"/>
    </row>
    <row r="76" spans="1:7" ht="42.75" customHeight="1" x14ac:dyDescent="0.2">
      <c r="A76" s="3"/>
      <c r="B76" s="3"/>
      <c r="C76" s="5"/>
      <c r="D76" s="4"/>
      <c r="E76" s="3"/>
      <c r="F76" s="2"/>
    </row>
    <row r="77" spans="1:7" ht="42.75" customHeight="1" x14ac:dyDescent="0.2">
      <c r="B77" s="3"/>
      <c r="C77" s="5"/>
      <c r="D77" s="4"/>
      <c r="E77" s="3"/>
      <c r="F77" s="2"/>
    </row>
    <row r="78" spans="1:7" ht="42.75" customHeight="1" x14ac:dyDescent="0.2">
      <c r="B78" s="3"/>
      <c r="C78" s="5"/>
      <c r="D78" s="4"/>
      <c r="E78" s="3"/>
      <c r="F78" s="2"/>
    </row>
    <row r="79" spans="1:7" ht="42.75" customHeight="1" x14ac:dyDescent="0.2">
      <c r="B79" s="3"/>
      <c r="C79" s="5"/>
      <c r="D79" s="4"/>
      <c r="E79" s="3"/>
      <c r="F79" s="2"/>
    </row>
    <row r="80" spans="1:7" ht="42.75" customHeight="1" x14ac:dyDescent="0.2">
      <c r="B80" s="3"/>
      <c r="C80" s="5"/>
      <c r="D80" s="4"/>
      <c r="E80" s="3"/>
      <c r="F80" s="2"/>
    </row>
    <row r="81" spans="2:6" ht="42.75" customHeight="1" x14ac:dyDescent="0.2">
      <c r="B81" s="3"/>
      <c r="C81" s="5"/>
      <c r="D81" s="4"/>
      <c r="E81" s="3"/>
      <c r="F81" s="2"/>
    </row>
    <row r="82" spans="2:6" ht="42.75" customHeight="1" x14ac:dyDescent="0.2">
      <c r="B82" s="3"/>
      <c r="C82" s="5"/>
      <c r="D82" s="4"/>
      <c r="E82" s="3"/>
      <c r="F82" s="2"/>
    </row>
    <row r="83" spans="2:6" ht="42.75" customHeight="1" x14ac:dyDescent="0.2">
      <c r="B83" s="3"/>
      <c r="C83" s="5"/>
      <c r="D83" s="4"/>
      <c r="E83" s="3"/>
      <c r="F83" s="2"/>
    </row>
    <row r="84" spans="2:6" ht="42.75" customHeight="1" x14ac:dyDescent="0.2">
      <c r="B84" s="3"/>
      <c r="C84" s="5"/>
      <c r="D84" s="4"/>
      <c r="E84" s="3"/>
      <c r="F84" s="2"/>
    </row>
    <row r="85" spans="2:6" ht="42.75" customHeight="1" x14ac:dyDescent="0.2">
      <c r="B85" s="3"/>
      <c r="C85" s="5"/>
      <c r="D85" s="4"/>
      <c r="E85" s="3"/>
      <c r="F85" s="2"/>
    </row>
    <row r="86" spans="2:6" ht="42.75" customHeight="1" x14ac:dyDescent="0.2">
      <c r="B86" s="3"/>
      <c r="C86" s="5"/>
      <c r="D86" s="4"/>
      <c r="E86" s="3"/>
      <c r="F86" s="2"/>
    </row>
    <row r="87" spans="2:6" ht="42.75" customHeight="1" x14ac:dyDescent="0.2">
      <c r="B87" s="3"/>
      <c r="C87" s="5"/>
      <c r="D87" s="4"/>
      <c r="E87" s="3"/>
      <c r="F87" s="2"/>
    </row>
    <row r="88" spans="2:6" ht="42.75" customHeight="1" x14ac:dyDescent="0.2">
      <c r="B88" s="3"/>
      <c r="C88" s="5"/>
      <c r="D88" s="4"/>
      <c r="E88" s="3"/>
      <c r="F88" s="2"/>
    </row>
    <row r="89" spans="2:6" ht="42.75" customHeight="1" x14ac:dyDescent="0.2">
      <c r="B89" s="3"/>
      <c r="C89" s="5"/>
      <c r="D89" s="4"/>
      <c r="E89" s="3"/>
      <c r="F89" s="2"/>
    </row>
    <row r="90" spans="2:6" ht="42.75" customHeight="1" x14ac:dyDescent="0.2">
      <c r="B90" s="3"/>
      <c r="C90" s="5"/>
      <c r="D90" s="4"/>
      <c r="E90" s="3"/>
      <c r="F90" s="2"/>
    </row>
    <row r="91" spans="2:6" ht="42.75" customHeight="1" x14ac:dyDescent="0.2">
      <c r="B91" s="3"/>
      <c r="C91" s="5"/>
      <c r="D91" s="4"/>
      <c r="E91" s="3"/>
      <c r="F91" s="2"/>
    </row>
    <row r="92" spans="2:6" ht="42.75" customHeight="1" x14ac:dyDescent="0.2">
      <c r="B92" s="3"/>
      <c r="C92" s="5"/>
      <c r="D92" s="4"/>
      <c r="E92" s="3"/>
      <c r="F92" s="2"/>
    </row>
    <row r="93" spans="2:6" ht="42.75" customHeight="1" x14ac:dyDescent="0.2">
      <c r="B93" s="3"/>
      <c r="C93" s="5"/>
      <c r="D93" s="4"/>
      <c r="E93" s="3"/>
      <c r="F93" s="2"/>
    </row>
    <row r="94" spans="2:6" ht="42.75" customHeight="1" x14ac:dyDescent="0.2">
      <c r="B94" s="3"/>
      <c r="C94" s="5"/>
      <c r="D94" s="4"/>
      <c r="E94" s="3"/>
      <c r="F94" s="2"/>
    </row>
    <row r="95" spans="2:6" ht="42.75" customHeight="1" x14ac:dyDescent="0.2">
      <c r="B95" s="3"/>
      <c r="C95" s="5"/>
      <c r="D95" s="4"/>
      <c r="E95" s="3"/>
      <c r="F95" s="2"/>
    </row>
    <row r="96" spans="2:6" ht="42.75" customHeight="1" x14ac:dyDescent="0.2">
      <c r="B96" s="3"/>
      <c r="C96" s="5"/>
      <c r="D96" s="4"/>
      <c r="E96" s="3"/>
      <c r="F96" s="2"/>
    </row>
    <row r="97" spans="2:6" ht="42.75" customHeight="1" x14ac:dyDescent="0.2">
      <c r="B97" s="3"/>
      <c r="C97" s="5"/>
      <c r="D97" s="4"/>
      <c r="E97" s="3"/>
      <c r="F97" s="2"/>
    </row>
    <row r="98" spans="2:6" ht="42.75" customHeight="1" x14ac:dyDescent="0.2">
      <c r="B98" s="3"/>
      <c r="C98" s="5"/>
      <c r="D98" s="4"/>
      <c r="E98" s="3"/>
      <c r="F98" s="2"/>
    </row>
    <row r="99" spans="2:6" ht="42.75" customHeight="1" x14ac:dyDescent="0.2">
      <c r="B99" s="3"/>
      <c r="C99" s="5"/>
      <c r="D99" s="4"/>
      <c r="E99" s="3"/>
      <c r="F99" s="2"/>
    </row>
    <row r="100" spans="2:6" ht="42.75" customHeight="1" x14ac:dyDescent="0.2">
      <c r="B100" s="3"/>
      <c r="C100" s="5"/>
      <c r="D100" s="4"/>
      <c r="E100" s="3"/>
      <c r="F100" s="2"/>
    </row>
    <row r="101" spans="2:6" ht="42.75" customHeight="1" x14ac:dyDescent="0.2">
      <c r="B101" s="3"/>
      <c r="C101" s="5"/>
      <c r="D101" s="4"/>
      <c r="E101" s="3"/>
      <c r="F101" s="2"/>
    </row>
    <row r="102" spans="2:6" ht="42.75" customHeight="1" x14ac:dyDescent="0.2">
      <c r="B102" s="3"/>
      <c r="C102" s="5"/>
      <c r="D102" s="4"/>
      <c r="E102" s="3"/>
      <c r="F102" s="2"/>
    </row>
    <row r="103" spans="2:6" ht="42.75" customHeight="1" x14ac:dyDescent="0.2">
      <c r="B103" s="3"/>
      <c r="C103" s="5"/>
      <c r="D103" s="4"/>
      <c r="E103" s="3"/>
      <c r="F103" s="2"/>
    </row>
    <row r="104" spans="2:6" ht="42.75" customHeight="1" x14ac:dyDescent="0.2">
      <c r="B104" s="3"/>
      <c r="C104" s="5"/>
      <c r="D104" s="4"/>
      <c r="E104" s="3"/>
      <c r="F104" s="2"/>
    </row>
    <row r="105" spans="2:6" ht="42.75" customHeight="1" x14ac:dyDescent="0.2">
      <c r="B105" s="3"/>
      <c r="C105" s="5"/>
      <c r="D105" s="4"/>
      <c r="E105" s="3"/>
      <c r="F105" s="2"/>
    </row>
    <row r="106" spans="2:6" ht="42.75" customHeight="1" x14ac:dyDescent="0.2">
      <c r="B106" s="3"/>
      <c r="C106" s="5"/>
      <c r="D106" s="4"/>
      <c r="E106" s="3"/>
      <c r="F106" s="2"/>
    </row>
    <row r="107" spans="2:6" ht="42.75" customHeight="1" x14ac:dyDescent="0.2">
      <c r="B107" s="3"/>
      <c r="C107" s="5"/>
      <c r="D107" s="4"/>
      <c r="E107" s="3"/>
      <c r="F107" s="2"/>
    </row>
    <row r="108" spans="2:6" ht="42.75" customHeight="1" x14ac:dyDescent="0.2">
      <c r="B108" s="3"/>
      <c r="C108" s="5"/>
      <c r="D108" s="4"/>
      <c r="E108" s="3"/>
      <c r="F108" s="2"/>
    </row>
    <row r="109" spans="2:6" ht="42.75" customHeight="1" x14ac:dyDescent="0.2">
      <c r="B109" s="3"/>
      <c r="C109" s="5"/>
      <c r="D109" s="4"/>
      <c r="E109" s="3"/>
      <c r="F109" s="2"/>
    </row>
    <row r="110" spans="2:6" ht="42.75" customHeight="1" x14ac:dyDescent="0.2">
      <c r="B110" s="3"/>
      <c r="C110" s="5"/>
      <c r="D110" s="4"/>
      <c r="E110" s="3"/>
      <c r="F110" s="2"/>
    </row>
    <row r="111" spans="2:6" ht="42.75" customHeight="1" x14ac:dyDescent="0.2">
      <c r="B111" s="3"/>
      <c r="C111" s="5"/>
      <c r="D111" s="4"/>
      <c r="E111" s="3"/>
      <c r="F111" s="2"/>
    </row>
    <row r="112" spans="2:6" ht="42.75" customHeight="1" x14ac:dyDescent="0.2">
      <c r="B112" s="3"/>
      <c r="C112" s="5"/>
      <c r="D112" s="4"/>
      <c r="E112" s="3"/>
      <c r="F112" s="2"/>
    </row>
    <row r="113" spans="2:6" ht="42.75" customHeight="1" x14ac:dyDescent="0.2">
      <c r="B113" s="3"/>
      <c r="C113" s="5"/>
      <c r="D113" s="4"/>
      <c r="E113" s="3"/>
      <c r="F113" s="2"/>
    </row>
    <row r="114" spans="2:6" ht="42.75" customHeight="1" x14ac:dyDescent="0.2">
      <c r="B114" s="3"/>
      <c r="C114" s="5"/>
      <c r="D114" s="4"/>
      <c r="E114" s="3"/>
      <c r="F114" s="2"/>
    </row>
    <row r="115" spans="2:6" ht="42.75" customHeight="1" x14ac:dyDescent="0.2">
      <c r="B115" s="3"/>
      <c r="C115" s="5"/>
      <c r="D115" s="4"/>
      <c r="E115" s="3"/>
      <c r="F115" s="2"/>
    </row>
    <row r="116" spans="2:6" ht="42.75" customHeight="1" x14ac:dyDescent="0.2">
      <c r="B116" s="3"/>
      <c r="C116" s="5"/>
      <c r="D116" s="4"/>
      <c r="E116" s="3"/>
      <c r="F116" s="2"/>
    </row>
    <row r="117" spans="2:6" ht="42.75" customHeight="1" x14ac:dyDescent="0.2">
      <c r="B117" s="3"/>
      <c r="C117" s="5"/>
      <c r="D117" s="4"/>
      <c r="E117" s="3"/>
      <c r="F117" s="2"/>
    </row>
    <row r="118" spans="2:6" ht="42.75" customHeight="1" x14ac:dyDescent="0.2">
      <c r="B118" s="3"/>
      <c r="C118" s="5"/>
      <c r="D118" s="4"/>
      <c r="E118" s="3"/>
      <c r="F118" s="2"/>
    </row>
    <row r="119" spans="2:6" ht="42.75" customHeight="1" x14ac:dyDescent="0.2">
      <c r="B119" s="3"/>
      <c r="C119" s="5"/>
      <c r="D119" s="4"/>
      <c r="E119" s="3"/>
      <c r="F119" s="2"/>
    </row>
    <row r="120" spans="2:6" ht="42.75" customHeight="1" x14ac:dyDescent="0.2">
      <c r="B120" s="3"/>
      <c r="C120" s="5"/>
      <c r="D120" s="4"/>
      <c r="E120" s="3"/>
      <c r="F120" s="2"/>
    </row>
    <row r="121" spans="2:6" ht="42.75" customHeight="1" x14ac:dyDescent="0.2">
      <c r="B121" s="3"/>
      <c r="C121" s="5"/>
      <c r="D121" s="4"/>
      <c r="E121" s="3"/>
      <c r="F121" s="2"/>
    </row>
    <row r="122" spans="2:6" ht="42.75" customHeight="1" x14ac:dyDescent="0.2">
      <c r="B122" s="3"/>
      <c r="C122" s="5"/>
      <c r="D122" s="4"/>
      <c r="E122" s="3"/>
      <c r="F122" s="2"/>
    </row>
    <row r="123" spans="2:6" ht="42.75" customHeight="1" x14ac:dyDescent="0.2">
      <c r="B123" s="3"/>
      <c r="C123" s="5"/>
      <c r="D123" s="4"/>
      <c r="E123" s="3"/>
      <c r="F123" s="2"/>
    </row>
    <row r="124" spans="2:6" ht="42.75" customHeight="1" x14ac:dyDescent="0.2">
      <c r="B124" s="3"/>
      <c r="C124" s="5"/>
      <c r="D124" s="4"/>
      <c r="E124" s="3"/>
      <c r="F124" s="2"/>
    </row>
    <row r="125" spans="2:6" ht="42.75" customHeight="1" x14ac:dyDescent="0.2">
      <c r="B125" s="3"/>
      <c r="C125" s="5"/>
      <c r="D125" s="4"/>
      <c r="E125" s="3"/>
      <c r="F125" s="2"/>
    </row>
    <row r="126" spans="2:6" ht="42.75" customHeight="1" x14ac:dyDescent="0.2">
      <c r="B126" s="3"/>
      <c r="C126" s="5"/>
      <c r="D126" s="4"/>
      <c r="E126" s="3"/>
      <c r="F126" s="2"/>
    </row>
    <row r="127" spans="2:6" ht="42.75" customHeight="1" x14ac:dyDescent="0.2">
      <c r="B127" s="3"/>
      <c r="C127" s="5"/>
      <c r="D127" s="4"/>
      <c r="E127" s="3"/>
      <c r="F127" s="2"/>
    </row>
    <row r="128" spans="2:6" ht="42.75" customHeight="1" x14ac:dyDescent="0.2">
      <c r="B128" s="3"/>
      <c r="C128" s="5"/>
      <c r="D128" s="4"/>
      <c r="E128" s="3"/>
      <c r="F128" s="2"/>
    </row>
    <row r="129" spans="2:6" ht="42.75" customHeight="1" x14ac:dyDescent="0.2">
      <c r="B129" s="3"/>
      <c r="C129" s="5"/>
      <c r="D129" s="4"/>
      <c r="E129" s="3"/>
      <c r="F129" s="2"/>
    </row>
    <row r="130" spans="2:6" ht="42.75" customHeight="1" x14ac:dyDescent="0.2">
      <c r="B130" s="3"/>
      <c r="C130" s="5"/>
      <c r="D130" s="4"/>
      <c r="E130" s="3"/>
      <c r="F130" s="2"/>
    </row>
    <row r="131" spans="2:6" ht="42.75" customHeight="1" x14ac:dyDescent="0.2">
      <c r="B131" s="3"/>
      <c r="C131" s="5"/>
      <c r="D131" s="4"/>
      <c r="E131" s="3"/>
      <c r="F131" s="2"/>
    </row>
    <row r="132" spans="2:6" ht="42.75" customHeight="1" x14ac:dyDescent="0.2">
      <c r="B132" s="3"/>
      <c r="C132" s="5"/>
      <c r="D132" s="4"/>
      <c r="E132" s="3"/>
      <c r="F132" s="2"/>
    </row>
    <row r="133" spans="2:6" ht="42.75" customHeight="1" x14ac:dyDescent="0.2">
      <c r="B133" s="3"/>
      <c r="C133" s="5"/>
      <c r="D133" s="4"/>
      <c r="E133" s="3"/>
      <c r="F133" s="2"/>
    </row>
    <row r="134" spans="2:6" ht="42.75" customHeight="1" x14ac:dyDescent="0.2">
      <c r="B134" s="3"/>
      <c r="C134" s="5"/>
      <c r="D134" s="4"/>
      <c r="E134" s="3"/>
      <c r="F134" s="2"/>
    </row>
    <row r="135" spans="2:6" ht="42.75" customHeight="1" x14ac:dyDescent="0.2">
      <c r="B135" s="3"/>
      <c r="C135" s="5"/>
      <c r="D135" s="4"/>
      <c r="E135" s="3"/>
      <c r="F135" s="2"/>
    </row>
    <row r="136" spans="2:6" ht="42.75" customHeight="1" x14ac:dyDescent="0.2">
      <c r="B136" s="3"/>
      <c r="C136" s="5"/>
      <c r="D136" s="4"/>
      <c r="E136" s="3"/>
      <c r="F136" s="2"/>
    </row>
    <row r="137" spans="2:6" ht="42.75" customHeight="1" x14ac:dyDescent="0.2">
      <c r="B137" s="3"/>
      <c r="C137" s="5"/>
      <c r="D137" s="4"/>
      <c r="E137" s="3"/>
      <c r="F137" s="2"/>
    </row>
    <row r="138" spans="2:6" ht="42.75" customHeight="1" x14ac:dyDescent="0.2">
      <c r="B138" s="3"/>
      <c r="C138" s="5"/>
      <c r="D138" s="4"/>
      <c r="E138" s="3"/>
      <c r="F138" s="2"/>
    </row>
    <row r="139" spans="2:6" ht="42.75" customHeight="1" x14ac:dyDescent="0.2">
      <c r="B139" s="3"/>
      <c r="C139" s="5"/>
      <c r="D139" s="4"/>
      <c r="E139" s="3"/>
      <c r="F139" s="2"/>
    </row>
    <row r="140" spans="2:6" ht="42.75" customHeight="1" x14ac:dyDescent="0.2">
      <c r="B140" s="3"/>
      <c r="C140" s="5"/>
      <c r="D140" s="4"/>
      <c r="E140" s="3"/>
      <c r="F140" s="2"/>
    </row>
    <row r="141" spans="2:6" ht="42.75" customHeight="1" x14ac:dyDescent="0.2">
      <c r="B141" s="3"/>
      <c r="C141" s="5"/>
      <c r="D141" s="4"/>
      <c r="E141" s="3"/>
      <c r="F141" s="2"/>
    </row>
    <row r="142" spans="2:6" ht="42.75" customHeight="1" x14ac:dyDescent="0.2">
      <c r="B142" s="3"/>
      <c r="C142" s="5"/>
      <c r="D142" s="4"/>
      <c r="E142" s="3"/>
      <c r="F142" s="2"/>
    </row>
    <row r="143" spans="2:6" ht="42.75" customHeight="1" x14ac:dyDescent="0.2">
      <c r="B143" s="3"/>
      <c r="C143" s="5"/>
      <c r="D143" s="4"/>
      <c r="E143" s="3"/>
      <c r="F143" s="2"/>
    </row>
    <row r="144" spans="2:6" ht="42.75" customHeight="1" x14ac:dyDescent="0.2">
      <c r="B144" s="3"/>
      <c r="C144" s="5"/>
      <c r="D144" s="4"/>
      <c r="E144" s="3"/>
      <c r="F144" s="2"/>
    </row>
    <row r="145" spans="2:6" ht="42.75" customHeight="1" x14ac:dyDescent="0.2">
      <c r="B145" s="3"/>
      <c r="C145" s="5"/>
      <c r="D145" s="4"/>
      <c r="E145" s="3"/>
      <c r="F145" s="2"/>
    </row>
    <row r="146" spans="2:6" ht="42.75" customHeight="1" x14ac:dyDescent="0.2">
      <c r="B146" s="3"/>
      <c r="C146" s="5"/>
      <c r="D146" s="4"/>
      <c r="E146" s="3"/>
      <c r="F146" s="2"/>
    </row>
    <row r="147" spans="2:6" ht="42.75" customHeight="1" x14ac:dyDescent="0.2">
      <c r="B147" s="3"/>
      <c r="C147" s="5"/>
      <c r="D147" s="4"/>
      <c r="E147" s="3"/>
      <c r="F147" s="2"/>
    </row>
    <row r="148" spans="2:6" ht="42.75" customHeight="1" x14ac:dyDescent="0.2">
      <c r="B148" s="3"/>
      <c r="C148" s="5"/>
      <c r="D148" s="4"/>
      <c r="E148" s="3"/>
      <c r="F148" s="2"/>
    </row>
    <row r="149" spans="2:6" ht="34.5" customHeight="1" x14ac:dyDescent="0.2">
      <c r="B149" s="3"/>
      <c r="C149" s="5"/>
      <c r="D149" s="4"/>
      <c r="E149" s="3"/>
      <c r="F149" s="2"/>
    </row>
    <row r="150" spans="2:6" ht="39" customHeight="1" x14ac:dyDescent="0.2">
      <c r="B150" s="3"/>
      <c r="C150" s="5"/>
      <c r="D150" s="4"/>
      <c r="E150" s="3"/>
      <c r="F150" s="2"/>
    </row>
    <row r="151" spans="2:6" ht="35.25" customHeight="1" x14ac:dyDescent="0.2">
      <c r="B151" s="3"/>
      <c r="C151" s="5"/>
      <c r="D151" s="4"/>
      <c r="E151" s="3"/>
      <c r="F151" s="2"/>
    </row>
  </sheetData>
  <protectedRanges>
    <protectedRange sqref="G8:H21 G25:H25 G27:H27 G31:H31 G35:H35 G38:H38 G40:H40 G42:H42 G45:H45 G48:H48" name="CENY"/>
  </protectedRanges>
  <mergeCells count="9">
    <mergeCell ref="B2:H2"/>
    <mergeCell ref="B3:H3"/>
    <mergeCell ref="B4:H4"/>
    <mergeCell ref="B5:B6"/>
    <mergeCell ref="C5:C6"/>
    <mergeCell ref="D5:D6"/>
    <mergeCell ref="E5:F5"/>
    <mergeCell ref="G5:G6"/>
    <mergeCell ref="H5:H6"/>
  </mergeCells>
  <conditionalFormatting sqref="B8:H21 B22:F50">
    <cfRule type="expression" dxfId="9" priority="10" stopIfTrue="1">
      <formula>$B8="x"</formula>
    </cfRule>
  </conditionalFormatting>
  <conditionalFormatting sqref="G25:H25">
    <cfRule type="expression" dxfId="8" priority="9" stopIfTrue="1">
      <formula>$B25="x"</formula>
    </cfRule>
  </conditionalFormatting>
  <conditionalFormatting sqref="G27:H27">
    <cfRule type="expression" dxfId="7" priority="8" stopIfTrue="1">
      <formula>$B27="x"</formula>
    </cfRule>
  </conditionalFormatting>
  <conditionalFormatting sqref="G31:H31">
    <cfRule type="expression" dxfId="6" priority="7" stopIfTrue="1">
      <formula>$B31="x"</formula>
    </cfRule>
  </conditionalFormatting>
  <conditionalFormatting sqref="G35:H35">
    <cfRule type="expression" dxfId="5" priority="6" stopIfTrue="1">
      <formula>$B35="x"</formula>
    </cfRule>
  </conditionalFormatting>
  <conditionalFormatting sqref="G38:H38">
    <cfRule type="expression" dxfId="4" priority="5" stopIfTrue="1">
      <formula>$B38="x"</formula>
    </cfRule>
  </conditionalFormatting>
  <conditionalFormatting sqref="G40:H40">
    <cfRule type="expression" dxfId="3" priority="4" stopIfTrue="1">
      <formula>$B40="x"</formula>
    </cfRule>
  </conditionalFormatting>
  <conditionalFormatting sqref="G42:H42">
    <cfRule type="expression" dxfId="2" priority="3" stopIfTrue="1">
      <formula>$B42="x"</formula>
    </cfRule>
  </conditionalFormatting>
  <conditionalFormatting sqref="G45:H45">
    <cfRule type="expression" dxfId="1" priority="2" stopIfTrue="1">
      <formula>$B45="x"</formula>
    </cfRule>
  </conditionalFormatting>
  <conditionalFormatting sqref="G48:H48">
    <cfRule type="expression" dxfId="0" priority="1" stopIfTrue="1">
      <formula>$B48="x"</formula>
    </cfRule>
  </conditionalFormatting>
  <pageMargins left="0.78740157480314965" right="0.43307086614173229" top="0.98425196850393704" bottom="0.98425196850393704" header="0.51181102362204722" footer="0.51181102362204722"/>
  <pageSetup paperSize="9" scale="75" firstPageNumber="7" orientation="portrait" useFirstPageNumber="1" r:id="rId1"/>
  <headerFooter alignWithMargins="0">
    <oddHeader>&amp;L&amp;"Arial,Kursywa"&amp;9KOSZTORYS OFERTOWY</oddHeader>
    <oddFooter>&amp;R&amp;"Arial,Normalny"&amp;P</oddFooter>
  </headerFooter>
  <rowBreaks count="1" manualBreakCount="1">
    <brk id="69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K_Most_OF</vt:lpstr>
      <vt:lpstr>K_Most_OF!Obszar_wydruku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Dybała</dc:creator>
  <cp:lastModifiedBy>Anna Dybała</cp:lastModifiedBy>
  <dcterms:created xsi:type="dcterms:W3CDTF">2015-06-05T18:19:34Z</dcterms:created>
  <dcterms:modified xsi:type="dcterms:W3CDTF">2026-03-24T12:09:05Z</dcterms:modified>
</cp:coreProperties>
</file>